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месяц'!$A$1:$P$106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G98" i="1" l="1"/>
  <c r="H91" i="1"/>
  <c r="H17" i="1" l="1"/>
  <c r="G18" i="1"/>
  <c r="G47" i="1" l="1"/>
  <c r="D47" i="1"/>
  <c r="H47" i="1"/>
  <c r="G17" i="1" l="1"/>
  <c r="D26" i="1"/>
  <c r="L18" i="1" l="1"/>
  <c r="L23" i="1"/>
  <c r="L17" i="1"/>
  <c r="K5" i="1" l="1"/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D70" i="1"/>
  <c r="D71" i="1"/>
  <c r="G71" i="1" s="1"/>
  <c r="K71" i="1"/>
  <c r="L71" i="1"/>
  <c r="D72" i="1"/>
  <c r="D73" i="1"/>
  <c r="G73" i="1" s="1"/>
  <c r="K73" i="1"/>
  <c r="L73" i="1"/>
  <c r="D74" i="1"/>
  <c r="D75" i="1"/>
  <c r="G75" i="1" s="1"/>
  <c r="K75" i="1"/>
  <c r="L75" i="1"/>
  <c r="D76" i="1"/>
  <c r="H76" i="1" s="1"/>
  <c r="L76" i="1"/>
  <c r="D77" i="1"/>
  <c r="G77" i="1" s="1"/>
  <c r="K77" i="1"/>
  <c r="L77" i="1"/>
  <c r="D78" i="1"/>
  <c r="H78" i="1" s="1"/>
  <c r="L78" i="1"/>
  <c r="D79" i="1"/>
  <c r="H79" i="1" s="1"/>
  <c r="I79" i="1" s="1"/>
  <c r="K79" i="1"/>
  <c r="L79" i="1"/>
  <c r="D80" i="1"/>
  <c r="H80" i="1" s="1"/>
  <c r="J80" i="1" s="1"/>
  <c r="L80" i="1"/>
  <c r="D81" i="1"/>
  <c r="G81" i="1" s="1"/>
  <c r="K81" i="1"/>
  <c r="L81" i="1"/>
  <c r="D82" i="1"/>
  <c r="H82" i="1" s="1"/>
  <c r="J82" i="1" s="1"/>
  <c r="L82" i="1"/>
  <c r="D83" i="1"/>
  <c r="G83" i="1" s="1"/>
  <c r="K83" i="1"/>
  <c r="L83" i="1"/>
  <c r="D84" i="1"/>
  <c r="H84" i="1" s="1"/>
  <c r="J84" i="1" s="1"/>
  <c r="L84" i="1"/>
  <c r="D85" i="1"/>
  <c r="G85" i="1" s="1"/>
  <c r="K85" i="1"/>
  <c r="L85" i="1"/>
  <c r="D86" i="1"/>
  <c r="H86" i="1" s="1"/>
  <c r="J86" i="1" s="1"/>
  <c r="L86" i="1"/>
  <c r="D87" i="1"/>
  <c r="G87" i="1" s="1"/>
  <c r="K87" i="1"/>
  <c r="L87" i="1"/>
  <c r="D88" i="1"/>
  <c r="H88" i="1" s="1"/>
  <c r="L88" i="1"/>
  <c r="D89" i="1"/>
  <c r="G89" i="1" s="1"/>
  <c r="K89" i="1"/>
  <c r="L89" i="1"/>
  <c r="D90" i="1"/>
  <c r="H90" i="1" s="1"/>
  <c r="D91" i="1"/>
  <c r="G91" i="1" s="1"/>
  <c r="K91" i="1"/>
  <c r="L91" i="1"/>
  <c r="D92" i="1"/>
  <c r="H92" i="1" s="1"/>
  <c r="J92" i="1" s="1"/>
  <c r="D93" i="1"/>
  <c r="G93" i="1" s="1"/>
  <c r="K93" i="1"/>
  <c r="L93" i="1"/>
  <c r="D94" i="1"/>
  <c r="H94" i="1" s="1"/>
  <c r="J94" i="1" s="1"/>
  <c r="L94" i="1"/>
  <c r="D95" i="1"/>
  <c r="H95" i="1" s="1"/>
  <c r="I95" i="1" s="1"/>
  <c r="K95" i="1"/>
  <c r="L95" i="1"/>
  <c r="D96" i="1"/>
  <c r="H96" i="1" s="1"/>
  <c r="L96" i="1"/>
  <c r="D97" i="1"/>
  <c r="G97" i="1" s="1"/>
  <c r="K97" i="1"/>
  <c r="L97" i="1"/>
  <c r="D98" i="1"/>
  <c r="H98" i="1" s="1"/>
  <c r="J98" i="1" s="1"/>
  <c r="L98" i="1"/>
  <c r="D99" i="1"/>
  <c r="G99" i="1" s="1"/>
  <c r="K99" i="1"/>
  <c r="L99" i="1"/>
  <c r="D100" i="1"/>
  <c r="H100" i="1" s="1"/>
  <c r="J100" i="1" s="1"/>
  <c r="L100" i="1"/>
  <c r="D101" i="1"/>
  <c r="H101" i="1" s="1"/>
  <c r="I101" i="1" s="1"/>
  <c r="K101" i="1"/>
  <c r="L101" i="1"/>
  <c r="D102" i="1"/>
  <c r="H102" i="1" s="1"/>
  <c r="L102" i="1"/>
  <c r="F103" i="1"/>
  <c r="N103" i="1"/>
  <c r="O103" i="1"/>
  <c r="D105" i="1"/>
  <c r="K105" i="1"/>
  <c r="G105" i="1" l="1"/>
  <c r="L105" i="1"/>
  <c r="M79" i="1"/>
  <c r="M101" i="1"/>
  <c r="G95" i="1"/>
  <c r="M77" i="1"/>
  <c r="H89" i="1"/>
  <c r="I89" i="1" s="1"/>
  <c r="H87" i="1"/>
  <c r="I87" i="1" s="1"/>
  <c r="H85" i="1"/>
  <c r="I85" i="1" s="1"/>
  <c r="H83" i="1"/>
  <c r="I83" i="1" s="1"/>
  <c r="G101" i="1"/>
  <c r="I91" i="1"/>
  <c r="G79" i="1"/>
  <c r="H77" i="1"/>
  <c r="I77" i="1" s="1"/>
  <c r="H75" i="1"/>
  <c r="I75" i="1" s="1"/>
  <c r="H73" i="1"/>
  <c r="I73" i="1" s="1"/>
  <c r="H97" i="1"/>
  <c r="I97" i="1" s="1"/>
  <c r="J90" i="1"/>
  <c r="I90" i="1"/>
  <c r="J88" i="1"/>
  <c r="I88" i="1"/>
  <c r="J96" i="1"/>
  <c r="I96" i="1"/>
  <c r="J78" i="1"/>
  <c r="I78" i="1"/>
  <c r="J102" i="1"/>
  <c r="I102" i="1"/>
  <c r="J76" i="1"/>
  <c r="I76" i="1"/>
  <c r="H99" i="1"/>
  <c r="I99" i="1" s="1"/>
  <c r="H93" i="1"/>
  <c r="I93" i="1" s="1"/>
  <c r="H81" i="1"/>
  <c r="I81" i="1" s="1"/>
  <c r="H71" i="1"/>
  <c r="I71" i="1" s="1"/>
  <c r="I98" i="1"/>
  <c r="M97" i="1"/>
  <c r="I92" i="1"/>
  <c r="M87" i="1"/>
  <c r="I86" i="1"/>
  <c r="I84" i="1"/>
  <c r="I82" i="1"/>
  <c r="M73" i="1"/>
  <c r="I100" i="1"/>
  <c r="M99" i="1"/>
  <c r="I94" i="1"/>
  <c r="M81" i="1"/>
  <c r="I80" i="1"/>
  <c r="M71" i="1"/>
  <c r="M93" i="1"/>
  <c r="M89" i="1"/>
  <c r="M83" i="1"/>
  <c r="M75" i="1"/>
  <c r="K98" i="1"/>
  <c r="M98" i="1" s="1"/>
  <c r="G92" i="1"/>
  <c r="K92" i="1"/>
  <c r="G90" i="1"/>
  <c r="K90" i="1"/>
  <c r="G88" i="1"/>
  <c r="K88" i="1"/>
  <c r="M88" i="1" s="1"/>
  <c r="G86" i="1"/>
  <c r="K86" i="1"/>
  <c r="M86" i="1" s="1"/>
  <c r="G84" i="1"/>
  <c r="K84" i="1"/>
  <c r="M84" i="1" s="1"/>
  <c r="G82" i="1"/>
  <c r="K82" i="1"/>
  <c r="M82" i="1" s="1"/>
  <c r="M105" i="1"/>
  <c r="H105" i="1"/>
  <c r="J101" i="1"/>
  <c r="J97" i="1"/>
  <c r="J95" i="1"/>
  <c r="J93" i="1"/>
  <c r="J91" i="1"/>
  <c r="J79" i="1"/>
  <c r="G74" i="1"/>
  <c r="K74" i="1"/>
  <c r="H74" i="1"/>
  <c r="L74" i="1"/>
  <c r="G72" i="1"/>
  <c r="K72" i="1"/>
  <c r="H72" i="1"/>
  <c r="L72" i="1"/>
  <c r="J71" i="1"/>
  <c r="H70" i="1"/>
  <c r="G70" i="1"/>
  <c r="K70" i="1"/>
  <c r="L70" i="1"/>
  <c r="M95" i="1"/>
  <c r="M91" i="1"/>
  <c r="M85" i="1"/>
  <c r="G102" i="1"/>
  <c r="K102" i="1"/>
  <c r="M102" i="1" s="1"/>
  <c r="G100" i="1"/>
  <c r="K100" i="1"/>
  <c r="M100" i="1" s="1"/>
  <c r="G96" i="1"/>
  <c r="K96" i="1"/>
  <c r="M96" i="1" s="1"/>
  <c r="G94" i="1"/>
  <c r="K94" i="1"/>
  <c r="M94" i="1" s="1"/>
  <c r="L92" i="1"/>
  <c r="L90" i="1"/>
  <c r="G80" i="1"/>
  <c r="K80" i="1"/>
  <c r="M80" i="1" s="1"/>
  <c r="G78" i="1"/>
  <c r="K78" i="1"/>
  <c r="M78" i="1" s="1"/>
  <c r="G76" i="1"/>
  <c r="K76" i="1"/>
  <c r="M76" i="1" s="1"/>
  <c r="F68" i="1"/>
  <c r="F104" i="1" s="1"/>
  <c r="J83" i="1" l="1"/>
  <c r="J77" i="1"/>
  <c r="J73" i="1"/>
  <c r="J89" i="1"/>
  <c r="M92" i="1"/>
  <c r="M74" i="1"/>
  <c r="M70" i="1"/>
  <c r="J85" i="1"/>
  <c r="J87" i="1"/>
  <c r="J81" i="1"/>
  <c r="J75" i="1"/>
  <c r="J99" i="1"/>
  <c r="K103" i="1"/>
  <c r="I70" i="1"/>
  <c r="J70" i="1"/>
  <c r="I72" i="1"/>
  <c r="J72" i="1"/>
  <c r="I74" i="1"/>
  <c r="J74" i="1"/>
  <c r="M90" i="1"/>
  <c r="M72" i="1"/>
  <c r="J105" i="1"/>
  <c r="I105" i="1"/>
  <c r="K104" i="1" l="1"/>
  <c r="O33" i="1"/>
  <c r="P33" i="1"/>
  <c r="O29" i="1"/>
  <c r="P29" i="1"/>
  <c r="K106" i="1" l="1"/>
  <c r="K23" i="1"/>
  <c r="D17" i="1" l="1"/>
  <c r="L69" i="1" l="1"/>
  <c r="L103" i="1" s="1"/>
  <c r="K69" i="1"/>
  <c r="D69" i="1"/>
  <c r="D103" i="1" s="1"/>
  <c r="N68" i="1"/>
  <c r="K68" i="1"/>
  <c r="L67" i="1"/>
  <c r="K67" i="1"/>
  <c r="D67" i="1"/>
  <c r="G67" i="1" s="1"/>
  <c r="K66" i="1"/>
  <c r="L65" i="1"/>
  <c r="K65" i="1"/>
  <c r="D65" i="1"/>
  <c r="G65" i="1" s="1"/>
  <c r="K64" i="1"/>
  <c r="L63" i="1"/>
  <c r="K63" i="1"/>
  <c r="D63" i="1"/>
  <c r="H63" i="1" s="1"/>
  <c r="J63" i="1" s="1"/>
  <c r="O62" i="1"/>
  <c r="N62" i="1"/>
  <c r="K62" i="1"/>
  <c r="K61" i="1"/>
  <c r="N59" i="1"/>
  <c r="K59" i="1"/>
  <c r="L58" i="1"/>
  <c r="K58" i="1"/>
  <c r="D58" i="1"/>
  <c r="G58" i="1" s="1"/>
  <c r="L57" i="1"/>
  <c r="K57" i="1"/>
  <c r="D57" i="1"/>
  <c r="G57" i="1" s="1"/>
  <c r="L56" i="1"/>
  <c r="K56" i="1"/>
  <c r="D56" i="1"/>
  <c r="G56" i="1" s="1"/>
  <c r="L55" i="1"/>
  <c r="K55" i="1"/>
  <c r="D55" i="1"/>
  <c r="G55" i="1" s="1"/>
  <c r="L54" i="1"/>
  <c r="K54" i="1"/>
  <c r="D54" i="1"/>
  <c r="G54" i="1" s="1"/>
  <c r="L53" i="1"/>
  <c r="K53" i="1"/>
  <c r="D53" i="1"/>
  <c r="G53" i="1" s="1"/>
  <c r="L52" i="1"/>
  <c r="K52" i="1"/>
  <c r="D52" i="1"/>
  <c r="G52" i="1" s="1"/>
  <c r="L51" i="1"/>
  <c r="K51" i="1"/>
  <c r="D51" i="1"/>
  <c r="G51" i="1" s="1"/>
  <c r="L50" i="1"/>
  <c r="K50" i="1"/>
  <c r="D50" i="1"/>
  <c r="G50" i="1" s="1"/>
  <c r="L49" i="1"/>
  <c r="K49" i="1"/>
  <c r="D49" i="1"/>
  <c r="G49" i="1" s="1"/>
  <c r="L48" i="1"/>
  <c r="K48" i="1"/>
  <c r="D48" i="1"/>
  <c r="G48" i="1" s="1"/>
  <c r="L47" i="1"/>
  <c r="K47" i="1"/>
  <c r="L46" i="1"/>
  <c r="K46" i="1"/>
  <c r="D46" i="1"/>
  <c r="G46" i="1" s="1"/>
  <c r="L45" i="1"/>
  <c r="K45" i="1"/>
  <c r="D45" i="1"/>
  <c r="G45" i="1" s="1"/>
  <c r="L44" i="1"/>
  <c r="K44" i="1"/>
  <c r="D44" i="1"/>
  <c r="G44" i="1" s="1"/>
  <c r="L43" i="1"/>
  <c r="K43" i="1"/>
  <c r="D43" i="1"/>
  <c r="G43" i="1" s="1"/>
  <c r="L42" i="1"/>
  <c r="K42" i="1"/>
  <c r="D42" i="1"/>
  <c r="G42" i="1" s="1"/>
  <c r="L41" i="1"/>
  <c r="K41" i="1"/>
  <c r="D41" i="1"/>
  <c r="G41" i="1" s="1"/>
  <c r="L40" i="1"/>
  <c r="K40" i="1"/>
  <c r="D40" i="1"/>
  <c r="G40" i="1" s="1"/>
  <c r="K39" i="1"/>
  <c r="D39" i="1"/>
  <c r="H39" i="1" s="1"/>
  <c r="L39" i="1"/>
  <c r="L38" i="1"/>
  <c r="K38" i="1"/>
  <c r="D38" i="1"/>
  <c r="H38" i="1" s="1"/>
  <c r="L37" i="1"/>
  <c r="K37" i="1"/>
  <c r="D37" i="1"/>
  <c r="G37" i="1" s="1"/>
  <c r="L36" i="1"/>
  <c r="K36" i="1"/>
  <c r="D36" i="1"/>
  <c r="G36" i="1" s="1"/>
  <c r="L35" i="1"/>
  <c r="K35" i="1"/>
  <c r="D35" i="1"/>
  <c r="G35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L34" i="1"/>
  <c r="K34" i="1"/>
  <c r="D34" i="1"/>
  <c r="N33" i="1"/>
  <c r="K33" i="1"/>
  <c r="K32" i="1"/>
  <c r="L32" i="1"/>
  <c r="L31" i="1"/>
  <c r="K31" i="1"/>
  <c r="D31" i="1"/>
  <c r="G31" i="1" s="1"/>
  <c r="K30" i="1"/>
  <c r="N29" i="1"/>
  <c r="K29" i="1"/>
  <c r="L28" i="1"/>
  <c r="K28" i="1"/>
  <c r="D28" i="1"/>
  <c r="G28" i="1" s="1"/>
  <c r="L27" i="1"/>
  <c r="K27" i="1"/>
  <c r="D27" i="1"/>
  <c r="G27" i="1" s="1"/>
  <c r="L26" i="1"/>
  <c r="K26" i="1"/>
  <c r="H26" i="1"/>
  <c r="L25" i="1"/>
  <c r="K25" i="1"/>
  <c r="D25" i="1"/>
  <c r="G25" i="1" s="1"/>
  <c r="L24" i="1"/>
  <c r="K24" i="1"/>
  <c r="D24" i="1"/>
  <c r="H24" i="1" s="1"/>
  <c r="A24" i="1"/>
  <c r="A25" i="1" s="1"/>
  <c r="A26" i="1" s="1"/>
  <c r="A27" i="1" s="1"/>
  <c r="A28" i="1" s="1"/>
  <c r="M23" i="1"/>
  <c r="D23" i="1"/>
  <c r="H23" i="1" s="1"/>
  <c r="O22" i="1"/>
  <c r="N22" i="1"/>
  <c r="K21" i="1"/>
  <c r="L21" i="1"/>
  <c r="L20" i="1"/>
  <c r="K20" i="1"/>
  <c r="D20" i="1"/>
  <c r="G20" i="1" s="1"/>
  <c r="K19" i="1"/>
  <c r="L19" i="1"/>
  <c r="K18" i="1"/>
  <c r="D18" i="1"/>
  <c r="K17" i="1"/>
  <c r="F15" i="1"/>
  <c r="G103" i="1" l="1"/>
  <c r="M103" i="1"/>
  <c r="N60" i="1"/>
  <c r="N104" i="1" s="1"/>
  <c r="N106" i="1" s="1"/>
  <c r="H51" i="1"/>
  <c r="I51" i="1" s="1"/>
  <c r="H43" i="1"/>
  <c r="I43" i="1" s="1"/>
  <c r="H55" i="1"/>
  <c r="I55" i="1" s="1"/>
  <c r="M19" i="1"/>
  <c r="I47" i="1"/>
  <c r="M21" i="1"/>
  <c r="H45" i="1"/>
  <c r="I45" i="1" s="1"/>
  <c r="H53" i="1"/>
  <c r="I53" i="1" s="1"/>
  <c r="G63" i="1"/>
  <c r="D59" i="1"/>
  <c r="G59" i="1" s="1"/>
  <c r="H41" i="1"/>
  <c r="I41" i="1" s="1"/>
  <c r="H49" i="1"/>
  <c r="I49" i="1" s="1"/>
  <c r="H57" i="1"/>
  <c r="I57" i="1" s="1"/>
  <c r="H67" i="1"/>
  <c r="I67" i="1" s="1"/>
  <c r="H69" i="1"/>
  <c r="L59" i="1"/>
  <c r="M59" i="1" s="1"/>
  <c r="M39" i="1"/>
  <c r="M31" i="1"/>
  <c r="M36" i="1"/>
  <c r="M38" i="1"/>
  <c r="M42" i="1"/>
  <c r="M43" i="1"/>
  <c r="M46" i="1"/>
  <c r="M47" i="1"/>
  <c r="M50" i="1"/>
  <c r="M51" i="1"/>
  <c r="M54" i="1"/>
  <c r="M55" i="1"/>
  <c r="M58" i="1"/>
  <c r="M67" i="1"/>
  <c r="M65" i="1"/>
  <c r="M35" i="1"/>
  <c r="M37" i="1"/>
  <c r="M40" i="1"/>
  <c r="M41" i="1"/>
  <c r="M44" i="1"/>
  <c r="M45" i="1"/>
  <c r="M48" i="1"/>
  <c r="M49" i="1"/>
  <c r="M52" i="1"/>
  <c r="M53" i="1"/>
  <c r="M56" i="1"/>
  <c r="M57" i="1"/>
  <c r="M32" i="1"/>
  <c r="M25" i="1"/>
  <c r="M27" i="1"/>
  <c r="M24" i="1"/>
  <c r="M26" i="1"/>
  <c r="M28" i="1"/>
  <c r="M18" i="1"/>
  <c r="M20" i="1"/>
  <c r="K22" i="1"/>
  <c r="J23" i="1"/>
  <c r="I23" i="1"/>
  <c r="J38" i="1"/>
  <c r="I38" i="1"/>
  <c r="J24" i="1"/>
  <c r="I24" i="1"/>
  <c r="I26" i="1"/>
  <c r="J26" i="1"/>
  <c r="I39" i="1"/>
  <c r="J39" i="1"/>
  <c r="H18" i="1"/>
  <c r="H20" i="1"/>
  <c r="H25" i="1"/>
  <c r="H27" i="1"/>
  <c r="H28" i="1"/>
  <c r="L29" i="1"/>
  <c r="M29" i="1" s="1"/>
  <c r="H31" i="1"/>
  <c r="H34" i="1"/>
  <c r="H35" i="1"/>
  <c r="H36" i="1"/>
  <c r="H37" i="1"/>
  <c r="D19" i="1"/>
  <c r="D21" i="1"/>
  <c r="G23" i="1"/>
  <c r="G24" i="1"/>
  <c r="G26" i="1"/>
  <c r="D29" i="1"/>
  <c r="G29" i="1" s="1"/>
  <c r="D30" i="1"/>
  <c r="L30" i="1"/>
  <c r="D32" i="1"/>
  <c r="G34" i="1"/>
  <c r="M34" i="1"/>
  <c r="G38" i="1"/>
  <c r="G39" i="1"/>
  <c r="H40" i="1"/>
  <c r="H42" i="1"/>
  <c r="H44" i="1"/>
  <c r="H46" i="1"/>
  <c r="H48" i="1"/>
  <c r="H50" i="1"/>
  <c r="H52" i="1"/>
  <c r="H54" i="1"/>
  <c r="H56" i="1"/>
  <c r="H58" i="1"/>
  <c r="L61" i="1"/>
  <c r="D61" i="1"/>
  <c r="M63" i="1"/>
  <c r="H65" i="1"/>
  <c r="L66" i="1"/>
  <c r="M66" i="1" s="1"/>
  <c r="D66" i="1"/>
  <c r="G69" i="1"/>
  <c r="M69" i="1"/>
  <c r="I63" i="1"/>
  <c r="L64" i="1"/>
  <c r="M64" i="1" s="1"/>
  <c r="D64" i="1"/>
  <c r="J69" i="1" l="1"/>
  <c r="J103" i="1" s="1"/>
  <c r="H103" i="1"/>
  <c r="J43" i="1"/>
  <c r="J55" i="1"/>
  <c r="J51" i="1"/>
  <c r="J57" i="1"/>
  <c r="D68" i="1"/>
  <c r="J47" i="1"/>
  <c r="I69" i="1"/>
  <c r="I103" i="1" s="1"/>
  <c r="J53" i="1"/>
  <c r="J49" i="1"/>
  <c r="J45" i="1"/>
  <c r="J41" i="1"/>
  <c r="J67" i="1"/>
  <c r="K60" i="1"/>
  <c r="H64" i="1"/>
  <c r="G64" i="1"/>
  <c r="H61" i="1"/>
  <c r="D62" i="1"/>
  <c r="G61" i="1"/>
  <c r="H32" i="1"/>
  <c r="G32" i="1"/>
  <c r="H30" i="1"/>
  <c r="D33" i="1"/>
  <c r="G30" i="1"/>
  <c r="G19" i="1"/>
  <c r="H19" i="1"/>
  <c r="D22" i="1"/>
  <c r="G22" i="1" s="1"/>
  <c r="J36" i="1"/>
  <c r="I36" i="1"/>
  <c r="J34" i="1"/>
  <c r="H59" i="1"/>
  <c r="I34" i="1"/>
  <c r="J27" i="1"/>
  <c r="I27" i="1"/>
  <c r="J20" i="1"/>
  <c r="I20" i="1"/>
  <c r="H66" i="1"/>
  <c r="G66" i="1"/>
  <c r="I65" i="1"/>
  <c r="J65" i="1"/>
  <c r="L68" i="1"/>
  <c r="L62" i="1"/>
  <c r="M62" i="1" s="1"/>
  <c r="M61" i="1"/>
  <c r="I58" i="1"/>
  <c r="J58" i="1"/>
  <c r="I56" i="1"/>
  <c r="J56" i="1"/>
  <c r="I54" i="1"/>
  <c r="J54" i="1"/>
  <c r="I52" i="1"/>
  <c r="J52" i="1"/>
  <c r="I50" i="1"/>
  <c r="J50" i="1"/>
  <c r="I48" i="1"/>
  <c r="J48" i="1"/>
  <c r="I46" i="1"/>
  <c r="J46" i="1"/>
  <c r="I44" i="1"/>
  <c r="J44" i="1"/>
  <c r="I42" i="1"/>
  <c r="J42" i="1"/>
  <c r="I40" i="1"/>
  <c r="J40" i="1"/>
  <c r="L33" i="1"/>
  <c r="M30" i="1"/>
  <c r="H21" i="1"/>
  <c r="G21" i="1"/>
  <c r="M17" i="1"/>
  <c r="L22" i="1"/>
  <c r="M22" i="1" s="1"/>
  <c r="I37" i="1"/>
  <c r="J37" i="1"/>
  <c r="J35" i="1"/>
  <c r="I35" i="1"/>
  <c r="J31" i="1"/>
  <c r="I31" i="1"/>
  <c r="J28" i="1"/>
  <c r="I28" i="1"/>
  <c r="I25" i="1"/>
  <c r="J25" i="1"/>
  <c r="I18" i="1"/>
  <c r="J18" i="1"/>
  <c r="H29" i="1"/>
  <c r="M68" i="1" l="1"/>
  <c r="G68" i="1"/>
  <c r="O68" i="1"/>
  <c r="J29" i="1"/>
  <c r="I29" i="1"/>
  <c r="I21" i="1"/>
  <c r="J21" i="1"/>
  <c r="M33" i="1"/>
  <c r="L60" i="1"/>
  <c r="M60" i="1" s="1"/>
  <c r="G33" i="1"/>
  <c r="D60" i="1"/>
  <c r="G60" i="1" s="1"/>
  <c r="H62" i="1"/>
  <c r="J61" i="1"/>
  <c r="J62" i="1" s="1"/>
  <c r="I61" i="1"/>
  <c r="I62" i="1" s="1"/>
  <c r="J66" i="1"/>
  <c r="I66" i="1"/>
  <c r="I59" i="1"/>
  <c r="J59" i="1"/>
  <c r="I17" i="1"/>
  <c r="H22" i="1"/>
  <c r="J17" i="1"/>
  <c r="J19" i="1"/>
  <c r="I19" i="1"/>
  <c r="H33" i="1"/>
  <c r="J30" i="1"/>
  <c r="I30" i="1"/>
  <c r="J32" i="1"/>
  <c r="I32" i="1"/>
  <c r="G62" i="1"/>
  <c r="J64" i="1"/>
  <c r="I64" i="1"/>
  <c r="H68" i="1"/>
  <c r="L104" i="1" l="1"/>
  <c r="D104" i="1"/>
  <c r="O59" i="1"/>
  <c r="O60" i="1" s="1"/>
  <c r="O104" i="1" s="1"/>
  <c r="O106" i="1" s="1"/>
  <c r="J68" i="1"/>
  <c r="I68" i="1"/>
  <c r="H60" i="1"/>
  <c r="H104" i="1" s="1"/>
  <c r="H106" i="1" s="1"/>
  <c r="J22" i="1"/>
  <c r="J33" i="1"/>
  <c r="I22" i="1"/>
  <c r="I33" i="1"/>
  <c r="D106" i="1" l="1"/>
  <c r="G106" i="1" s="1"/>
  <c r="G104" i="1"/>
  <c r="M104" i="1"/>
  <c r="M106" i="1" s="1"/>
  <c r="L106" i="1"/>
  <c r="J60" i="1"/>
  <c r="J104" i="1" s="1"/>
  <c r="J106" i="1" s="1"/>
  <c r="I60" i="1"/>
  <c r="I104" i="1" s="1"/>
  <c r="I106" i="1" s="1"/>
</calcChain>
</file>

<file path=xl/sharedStrings.xml><?xml version="1.0" encoding="utf-8"?>
<sst xmlns="http://schemas.openxmlformats.org/spreadsheetml/2006/main" count="112" uniqueCount="112">
  <si>
    <t>Наименование медицинских организаций</t>
  </si>
  <si>
    <t xml:space="preserve">Предложения  МО </t>
  </si>
  <si>
    <t>Предложения Комиссии</t>
  </si>
  <si>
    <t>Примечание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</si>
  <si>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</si>
  <si>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</si>
  <si>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</si>
  <si>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</si>
  <si>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</si>
  <si>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</si>
  <si>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</si>
  <si>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</si>
  <si>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</si>
  <si>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</si>
  <si>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</si>
  <si>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</si>
  <si>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</si>
  <si>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</si>
  <si>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</si>
  <si>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</si>
  <si>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</si>
  <si>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</si>
  <si>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</si>
  <si>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</si>
  <si>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</si>
  <si>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</si>
  <si>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</si>
  <si>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</si>
  <si>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</si>
  <si>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</si>
  <si>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</si>
  <si>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</si>
  <si>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</si>
  <si>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</si>
  <si>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</si>
  <si>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</si>
  <si>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</si>
  <si>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</si>
  <si>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</si>
  <si>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</si>
  <si>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</si>
  <si>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</si>
  <si>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</si>
  <si>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</si>
  <si>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</si>
  <si>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</si>
  <si>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</si>
  <si>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</si>
  <si>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</si>
  <si>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</si>
  <si>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</si>
  <si>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</si>
  <si>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</si>
  <si>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</si>
  <si>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</si>
  <si>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</si>
  <si>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</si>
  <si>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</si>
  <si>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</si>
  <si>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</si>
  <si>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</si>
  <si>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</si>
  <si>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</si>
  <si>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</si>
  <si>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</si>
  <si>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</si>
  <si>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</si>
  <si>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</si>
  <si>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</si>
  <si>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</si>
  <si>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</si>
  <si>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</si>
  <si>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</si>
  <si>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</si>
  <si>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«Клиника диагностики и лечения на Измайлова»</t>
  </si>
  <si>
    <t>в том числе отклонено по коду 62 за период январь-август 2021г.</t>
  </si>
  <si>
    <t>Фактически оказанные объемы медицинской помощи  (всего, с учетом отклоненных по коду 62) за период январь-сентябрь 2024г.</t>
  </si>
  <si>
    <t>Уровень исполнения  распределенных  объемов за  январь-сентябрь, в % (гр.3/гр.2*100)</t>
  </si>
  <si>
    <t>Распределенные объемы медицинской помощи за январь-сентябрь 2024г. (гр.1/12*9)</t>
  </si>
  <si>
    <t>Приложение №1.2.9</t>
  </si>
  <si>
    <t>Протокол №15 от 13.09.2024+изменения по ТП</t>
  </si>
  <si>
    <t>АА</t>
  </si>
  <si>
    <t>Среднемесячный объем оказанной медицинской помощи за период  январь-сентябрь 2024г. (факт/9мес)</t>
  </si>
  <si>
    <t>Анализ исполнения распределенных решением Комиссии объемов медицинской помощи по диспансеризации определенных групп взрослого населения 2 этап, включая диспансеризацию инвалидов и ветеранов ВОВ, жителей блокадного Ленинграда и узников концлагерей, в  комплесных посещениях за  январь-сентябрь 2024г.</t>
  </si>
  <si>
    <t>№п/п</t>
  </si>
  <si>
    <t>Отклонение от плановых объемов, всего</t>
  </si>
  <si>
    <t>всего (гр.3-гр.2)</t>
  </si>
  <si>
    <t xml:space="preserve">Остаток распределенных объемов медицинской помощи до конца 2024г.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</si>
  <si>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</si>
  <si>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ИТОГО</t>
  </si>
  <si>
    <t>ГБУЗ «Пензенский областной центр общественного здоровья и медицинской профилактики»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</si>
  <si>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</si>
  <si>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</si>
  <si>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ЗАО НПП «Медицина для Вас»</t>
  </si>
  <si>
    <t>ООО «Медицинская клиника «Здоровье» - г. Заречный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</si>
  <si>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</si>
  <si>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</si>
  <si>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</si>
  <si>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</si>
  <si>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</si>
  <si>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</si>
  <si>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</si>
  <si>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</si>
  <si>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</si>
  <si>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</si>
  <si>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</si>
  <si>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</si>
  <si>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«Ситилаб»</t>
  </si>
  <si>
    <t>ООО «Здоровье+»</t>
  </si>
  <si>
    <t>ООО «Здоровье проф»</t>
  </si>
  <si>
    <t>ООО «СК «Доктор Жуков»</t>
  </si>
  <si>
    <t>МЧУ «КДП» «Здоровье»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</si>
</sst>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-* #,##0.00000_р_._-;\-* #,##0.00000_р_._-;_-* &quot;-&quot;_р_._-;_-@_-"/>
    <numFmt numFmtId="167" formatCode="_-* #,##0.0_р_._-;\-* #,##0.0_р_._-;_-* &quot;-&quot;?_р_._-;_-@_-"/>
    <numFmt numFmtId="168" formatCode="_-* #,##0.0000\ _₽_-;\-* #,##0.0000\ _₽_-;_-* &quot;-&quot;?\ _₽_-;_-@_-"/>
    <numFmt numFmtId="169" formatCode="_-* #,##0\ _₽_-;\-* #,##0\ _₽_-;_-* &quot;-&quot;??\ _₽_-;_-@_-"/>
  </numFmts>
  <fonts count="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65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5" fillId="6" borderId="4" xfId="0" applyNumberFormat="1" applyFont="1" applyFill="1" applyBorder="1" applyAlignment="1">
      <alignment horizontal="center" vertical="center" wrapText="1"/>
    </xf>
    <xf numFmtId="164" fontId="5" fillId="5" borderId="4" xfId="0" applyNumberFormat="1" applyFont="1" applyFill="1" applyBorder="1" applyAlignment="1">
      <alignment horizontal="center" vertical="center" wrapText="1"/>
    </xf>
    <xf numFmtId="164" fontId="4" fillId="7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 wrapText="1"/>
    </xf>
    <xf numFmtId="0" fontId="4" fillId="4" borderId="4" xfId="4" applyFont="1" applyFill="1" applyBorder="1" applyAlignment="1">
      <alignment horizontal="left" vertical="center" wrapText="1"/>
    </xf>
    <xf numFmtId="0" fontId="4" fillId="7" borderId="4" xfId="4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164" fontId="5" fillId="5" borderId="4" xfId="1" applyNumberFormat="1" applyFont="1" applyFill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center" vertical="center" wrapText="1"/>
    </xf>
    <xf numFmtId="164" fontId="4" fillId="5" borderId="4" xfId="1" applyNumberFormat="1" applyFont="1" applyFill="1" applyBorder="1" applyAlignment="1">
      <alignment horizontal="center" vertical="center" wrapText="1"/>
    </xf>
    <xf numFmtId="164" fontId="5" fillId="5" borderId="8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5" fillId="6" borderId="2" xfId="3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center" vertical="center"/>
    </xf>
    <xf numFmtId="0" fontId="4" fillId="4" borderId="6" xfId="4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 wrapText="1"/>
    </xf>
    <xf numFmtId="164" fontId="5" fillId="6" borderId="8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1"/>
  <sheetViews>
    <sheetView tabSelected="1" view="pageBreakPreview" zoomScale="60" zoomScaleNormal="40" workbookViewId="0">
      <pane xSplit="2" ySplit="16" topLeftCell="C95" activePane="bottomRight" state="frozen"/>
      <selection activeCell="B103" sqref="B103"/>
      <selection pane="topRight" activeCell="B103" sqref="B103"/>
      <selection pane="bottomLeft" activeCell="B103" sqref="B103"/>
      <selection pane="bottomRight" activeCell="G99" sqref="G99"/>
    </sheetView>
  </sheetViews>
  <sheetFormatPr defaultRowHeight="27.75" x14ac:dyDescent="0.2"/>
  <cols>
    <col min="1" max="1" width="10.44140625" style="2" customWidth="1"/>
    <col min="2" max="2" width="63" style="23" customWidth="1"/>
    <col min="3" max="3" width="23.44140625" style="2" customWidth="1"/>
    <col min="4" max="4" width="24.109375" style="2" customWidth="1"/>
    <col min="5" max="5" width="29.109375" style="2" customWidth="1"/>
    <col min="6" max="6" width="32.21875" style="2" hidden="1" customWidth="1"/>
    <col min="7" max="7" width="25.88671875" style="2" customWidth="1"/>
    <col min="8" max="8" width="18.109375" style="2" customWidth="1"/>
    <col min="9" max="9" width="24.44140625" style="2" customWidth="1"/>
    <col min="10" max="10" width="23.5546875" style="2" customWidth="1"/>
    <col min="11" max="11" width="26.21875" style="2" customWidth="1"/>
    <col min="12" max="12" width="21.88671875" style="2" customWidth="1"/>
    <col min="13" max="13" width="30" style="2" customWidth="1"/>
    <col min="14" max="14" width="25.44140625" style="2" customWidth="1"/>
    <col min="15" max="15" width="21.88671875" style="2" customWidth="1"/>
    <col min="16" max="16" width="25.33203125" style="2" customWidth="1"/>
    <col min="17" max="16384" width="8.88671875" style="2"/>
  </cols>
  <sheetData>
    <row r="1" spans="1:16" ht="73.5" customHeight="1" x14ac:dyDescent="0.2">
      <c r="B1" s="59" t="s">
        <v>83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13"/>
      <c r="N1" s="29" t="s">
        <v>79</v>
      </c>
      <c r="O1" s="13"/>
    </row>
    <row r="2" spans="1:16" ht="63.75" hidden="1" customHeight="1" x14ac:dyDescent="0.2">
      <c r="B2" s="2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6" ht="63.75" hidden="1" customHeight="1" x14ac:dyDescent="0.2">
      <c r="B3" s="2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6" hidden="1" x14ac:dyDescent="0.2">
      <c r="B4" s="2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6" ht="30" customHeight="1" x14ac:dyDescent="0.2">
      <c r="B5" s="22"/>
      <c r="C5" s="1"/>
      <c r="D5" s="13">
        <v>9</v>
      </c>
      <c r="E5" s="1"/>
      <c r="F5" s="1"/>
      <c r="G5" s="1"/>
      <c r="H5" s="1"/>
      <c r="I5" s="1"/>
      <c r="J5" s="1"/>
      <c r="K5" s="13">
        <f>D5</f>
        <v>9</v>
      </c>
      <c r="L5" s="1"/>
      <c r="M5" s="1"/>
      <c r="N5" s="1"/>
    </row>
    <row r="6" spans="1:16" ht="22.5" hidden="1" customHeight="1" x14ac:dyDescent="0.2">
      <c r="B6" s="2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6" ht="28.5" hidden="1" customHeight="1" x14ac:dyDescent="0.2">
      <c r="B7" s="2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63.75" hidden="1" customHeight="1" x14ac:dyDescent="0.2">
      <c r="B8" s="2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3" hidden="1" customHeight="1" x14ac:dyDescent="0.2">
      <c r="B9" s="2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20.25" hidden="1" customHeight="1" x14ac:dyDescent="0.2">
      <c r="B10" s="2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11.25" hidden="1" customHeight="1" x14ac:dyDescent="0.2">
      <c r="B11" s="2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.5" customHeight="1" x14ac:dyDescent="0.2"/>
    <row r="13" spans="1:16" s="1" customFormat="1" ht="137.25" customHeight="1" x14ac:dyDescent="0.2">
      <c r="A13" s="54" t="s">
        <v>84</v>
      </c>
      <c r="B13" s="54" t="s">
        <v>0</v>
      </c>
      <c r="C13" s="53" t="s">
        <v>80</v>
      </c>
      <c r="D13" s="53" t="s">
        <v>78</v>
      </c>
      <c r="E13" s="54" t="s">
        <v>76</v>
      </c>
      <c r="F13" s="54" t="s">
        <v>75</v>
      </c>
      <c r="G13" s="63" t="s">
        <v>77</v>
      </c>
      <c r="H13" s="61" t="s">
        <v>85</v>
      </c>
      <c r="I13" s="62"/>
      <c r="J13" s="62"/>
      <c r="K13" s="54" t="s">
        <v>82</v>
      </c>
      <c r="L13" s="54" t="s">
        <v>87</v>
      </c>
      <c r="M13" s="54" t="s">
        <v>88</v>
      </c>
      <c r="N13" s="54" t="s">
        <v>1</v>
      </c>
      <c r="O13" s="57" t="s">
        <v>2</v>
      </c>
      <c r="P13" s="53" t="s">
        <v>3</v>
      </c>
    </row>
    <row r="14" spans="1:16" s="1" customFormat="1" ht="124.5" customHeight="1" x14ac:dyDescent="0.2">
      <c r="A14" s="60"/>
      <c r="B14" s="60"/>
      <c r="C14" s="53"/>
      <c r="D14" s="53"/>
      <c r="E14" s="55"/>
      <c r="F14" s="55"/>
      <c r="G14" s="64"/>
      <c r="H14" s="3" t="s">
        <v>86</v>
      </c>
      <c r="I14" s="4" t="s">
        <v>4</v>
      </c>
      <c r="J14" s="3" t="s">
        <v>5</v>
      </c>
      <c r="K14" s="55"/>
      <c r="L14" s="55"/>
      <c r="M14" s="55"/>
      <c r="N14" s="55"/>
      <c r="O14" s="58"/>
      <c r="P14" s="53"/>
    </row>
    <row r="15" spans="1:16" ht="23.25" customHeight="1" x14ac:dyDescent="0.2">
      <c r="A15" s="5" t="s">
        <v>6</v>
      </c>
      <c r="B15" s="5" t="s">
        <v>81</v>
      </c>
      <c r="C15" s="5">
        <v>1</v>
      </c>
      <c r="D15" s="5">
        <v>2</v>
      </c>
      <c r="E15" s="5">
        <v>3</v>
      </c>
      <c r="F15" s="5">
        <f t="shared" ref="F15" si="0">E15+1</f>
        <v>4</v>
      </c>
      <c r="G15" s="5">
        <v>4</v>
      </c>
      <c r="H15" s="5">
        <v>5</v>
      </c>
      <c r="I15" s="5">
        <v>6</v>
      </c>
      <c r="J15" s="5">
        <v>7</v>
      </c>
      <c r="K15" s="5">
        <v>8</v>
      </c>
      <c r="L15" s="5">
        <v>9</v>
      </c>
      <c r="M15" s="5">
        <v>10</v>
      </c>
      <c r="N15" s="5">
        <v>11</v>
      </c>
      <c r="O15" s="5">
        <v>12</v>
      </c>
      <c r="P15" s="5">
        <v>13</v>
      </c>
    </row>
    <row r="16" spans="1:16" ht="23.25" hidden="1" customHeight="1" x14ac:dyDescent="0.2">
      <c r="A16" s="6"/>
      <c r="B16" s="24" t="s">
        <v>7</v>
      </c>
      <c r="C16" s="6"/>
      <c r="D16" s="6"/>
      <c r="E16" s="6"/>
      <c r="F16" s="6"/>
      <c r="G16" s="14"/>
      <c r="H16" s="6"/>
      <c r="I16" s="6"/>
      <c r="J16" s="6"/>
      <c r="K16" s="6"/>
      <c r="L16" s="6"/>
      <c r="M16" s="6"/>
      <c r="N16" s="6"/>
      <c r="O16" s="15"/>
      <c r="P16" s="16"/>
    </row>
    <row r="17" spans="1:16" ht="55.5" x14ac:dyDescent="0.2">
      <c r="A17" s="17">
        <v>1</v>
      </c>
      <c r="B17" s="25" t="s">
        <v>8</v>
      </c>
      <c r="C17" s="7">
        <v>0</v>
      </c>
      <c r="D17" s="7">
        <f>ROUND(C17/12*$D$5,0)</f>
        <v>0</v>
      </c>
      <c r="E17" s="7">
        <v>0</v>
      </c>
      <c r="F17" s="7"/>
      <c r="G17" s="30">
        <f>IFERROR(ROUND(E17/D17*100,2),0)</f>
        <v>0</v>
      </c>
      <c r="H17" s="7">
        <f>ROUND(E17-D17,0)</f>
        <v>0</v>
      </c>
      <c r="I17" s="7">
        <f>IFERROR(IF(H17&gt;0,H17,0),0)</f>
        <v>0</v>
      </c>
      <c r="J17" s="7">
        <f>IFERROR(IF(H17&lt;0,H17,0),0)</f>
        <v>0</v>
      </c>
      <c r="K17" s="7">
        <f>ROUND(E17/$K$5,0)</f>
        <v>0</v>
      </c>
      <c r="L17" s="31">
        <f>ROUND((C17-E17),0)</f>
        <v>0</v>
      </c>
      <c r="M17" s="31">
        <f>IFERROR(ROUND((L17/K17),1),0)</f>
        <v>0</v>
      </c>
      <c r="N17" s="7"/>
      <c r="O17" s="7"/>
      <c r="P17" s="7"/>
    </row>
    <row r="18" spans="1:16" ht="83.25" x14ac:dyDescent="0.2">
      <c r="A18" s="17">
        <v>2</v>
      </c>
      <c r="B18" s="25" t="s">
        <v>9</v>
      </c>
      <c r="C18" s="7">
        <v>0</v>
      </c>
      <c r="D18" s="7">
        <f>ROUND(C18/12*$D$5,0)</f>
        <v>0</v>
      </c>
      <c r="E18" s="7">
        <v>0</v>
      </c>
      <c r="F18" s="7"/>
      <c r="G18" s="30">
        <f>IFERROR(ROUND(E18/D18*100,2),0)</f>
        <v>0</v>
      </c>
      <c r="H18" s="7">
        <f>ROUND(E18-D18,0)</f>
        <v>0</v>
      </c>
      <c r="I18" s="7">
        <f>IFERROR(IF(H18&gt;0,H18,0),0)</f>
        <v>0</v>
      </c>
      <c r="J18" s="7">
        <f>IFERROR(IF(H18&lt;0,H18,0),0)</f>
        <v>0</v>
      </c>
      <c r="K18" s="7">
        <f t="shared" ref="K18:K81" si="1">ROUND(E18/$K$5,0)</f>
        <v>0</v>
      </c>
      <c r="L18" s="31">
        <f>ROUND((C18-E18),0)</f>
        <v>0</v>
      </c>
      <c r="M18" s="31">
        <f t="shared" ref="M18:M48" si="2">IFERROR(ROUND((L18/K18),1),0)</f>
        <v>0</v>
      </c>
      <c r="N18" s="7"/>
      <c r="O18" s="7"/>
      <c r="P18" s="7"/>
    </row>
    <row r="19" spans="1:16" ht="55.5" x14ac:dyDescent="0.2">
      <c r="A19" s="17">
        <v>3</v>
      </c>
      <c r="B19" s="25" t="s">
        <v>66</v>
      </c>
      <c r="C19" s="7">
        <v>0</v>
      </c>
      <c r="D19" s="7">
        <f>ROUND(C19/12*$D$5,0)</f>
        <v>0</v>
      </c>
      <c r="E19" s="7">
        <v>0</v>
      </c>
      <c r="F19" s="7"/>
      <c r="G19" s="30">
        <f t="shared" ref="G19:G22" si="3">IFERROR(ROUND(E19/D19*100,2),0)</f>
        <v>0</v>
      </c>
      <c r="H19" s="7">
        <f>ROUND(E19-D19,0)</f>
        <v>0</v>
      </c>
      <c r="I19" s="7">
        <f>IFERROR(IF(H19&gt;0,H19,0),0)</f>
        <v>0</v>
      </c>
      <c r="J19" s="7">
        <f>IFERROR(IF(H19&lt;0,H19,0),0)</f>
        <v>0</v>
      </c>
      <c r="K19" s="7">
        <f t="shared" si="1"/>
        <v>0</v>
      </c>
      <c r="L19" s="31">
        <f>ROUND((C19-E19),0)</f>
        <v>0</v>
      </c>
      <c r="M19" s="31">
        <f t="shared" si="2"/>
        <v>0</v>
      </c>
      <c r="N19" s="7"/>
      <c r="O19" s="7"/>
      <c r="P19" s="7"/>
    </row>
    <row r="20" spans="1:16" ht="55.5" x14ac:dyDescent="0.2">
      <c r="A20" s="17">
        <v>4</v>
      </c>
      <c r="B20" s="25" t="s">
        <v>10</v>
      </c>
      <c r="C20" s="7">
        <v>0</v>
      </c>
      <c r="D20" s="7">
        <f>ROUND(C20/12*$D$5,0)</f>
        <v>0</v>
      </c>
      <c r="E20" s="7">
        <v>0</v>
      </c>
      <c r="F20" s="7"/>
      <c r="G20" s="30">
        <f t="shared" si="3"/>
        <v>0</v>
      </c>
      <c r="H20" s="7">
        <f>ROUND(E20-D20,0)</f>
        <v>0</v>
      </c>
      <c r="I20" s="7">
        <f>IFERROR(IF(H20&gt;0,H20,0),0)</f>
        <v>0</v>
      </c>
      <c r="J20" s="7">
        <f>IFERROR(IF(H20&lt;0,H20,0),0)</f>
        <v>0</v>
      </c>
      <c r="K20" s="7">
        <f t="shared" si="1"/>
        <v>0</v>
      </c>
      <c r="L20" s="31">
        <f>ROUND((C20-E20),0)</f>
        <v>0</v>
      </c>
      <c r="M20" s="31">
        <f t="shared" si="2"/>
        <v>0</v>
      </c>
      <c r="N20" s="7"/>
      <c r="O20" s="7"/>
      <c r="P20" s="7"/>
    </row>
    <row r="21" spans="1:16" ht="55.5" x14ac:dyDescent="0.2">
      <c r="A21" s="37">
        <v>5</v>
      </c>
      <c r="B21" s="44" t="s">
        <v>11</v>
      </c>
      <c r="C21" s="7">
        <v>0</v>
      </c>
      <c r="D21" s="7">
        <f>ROUND(C21/12*$D$5,0)</f>
        <v>0</v>
      </c>
      <c r="E21" s="7">
        <v>0</v>
      </c>
      <c r="F21" s="7"/>
      <c r="G21" s="30">
        <f t="shared" si="3"/>
        <v>0</v>
      </c>
      <c r="H21" s="7">
        <f>ROUND(E21-D21,0)</f>
        <v>0</v>
      </c>
      <c r="I21" s="7">
        <f>IFERROR(IF(H21&gt;0,H21,0),0)</f>
        <v>0</v>
      </c>
      <c r="J21" s="7">
        <f>IFERROR(IF(H21&lt;0,H21,0),0)</f>
        <v>0</v>
      </c>
      <c r="K21" s="7">
        <f t="shared" si="1"/>
        <v>0</v>
      </c>
      <c r="L21" s="31">
        <f>ROUND((C21-E21),0)</f>
        <v>0</v>
      </c>
      <c r="M21" s="31">
        <f t="shared" si="2"/>
        <v>0</v>
      </c>
      <c r="N21" s="7"/>
      <c r="O21" s="7"/>
      <c r="P21" s="7"/>
    </row>
    <row r="22" spans="1:16" x14ac:dyDescent="0.2">
      <c r="A22" s="51"/>
      <c r="B22" s="52" t="s">
        <v>12</v>
      </c>
      <c r="C22" s="50">
        <v>0</v>
      </c>
      <c r="D22" s="10">
        <f t="shared" ref="D22:O22" si="4">SUM(D17:D21)</f>
        <v>0</v>
      </c>
      <c r="E22" s="10">
        <v>0</v>
      </c>
      <c r="F22" s="10"/>
      <c r="G22" s="11">
        <f t="shared" si="3"/>
        <v>0</v>
      </c>
      <c r="H22" s="10">
        <f t="shared" si="4"/>
        <v>0</v>
      </c>
      <c r="I22" s="10">
        <f t="shared" si="4"/>
        <v>0</v>
      </c>
      <c r="J22" s="10">
        <f t="shared" si="4"/>
        <v>0</v>
      </c>
      <c r="K22" s="10">
        <f t="shared" si="1"/>
        <v>0</v>
      </c>
      <c r="L22" s="10">
        <f>SUM(L17:L21)</f>
        <v>0</v>
      </c>
      <c r="M22" s="32">
        <f t="shared" si="2"/>
        <v>0</v>
      </c>
      <c r="N22" s="10">
        <f t="shared" si="4"/>
        <v>0</v>
      </c>
      <c r="O22" s="10">
        <f t="shared" si="4"/>
        <v>0</v>
      </c>
      <c r="P22" s="10"/>
    </row>
    <row r="23" spans="1:16" x14ac:dyDescent="0.2">
      <c r="A23" s="45">
        <v>6</v>
      </c>
      <c r="B23" s="47" t="s">
        <v>13</v>
      </c>
      <c r="C23" s="7">
        <v>54777</v>
      </c>
      <c r="D23" s="7">
        <f t="shared" ref="D23:D28" si="5">ROUND(C23/12*$D$5,0)</f>
        <v>41083</v>
      </c>
      <c r="E23" s="7">
        <v>41563</v>
      </c>
      <c r="F23" s="7"/>
      <c r="G23" s="30">
        <f t="shared" ref="G23:G86" si="6">IFERROR(ROUND(E23/D23*100,2),0)</f>
        <v>101.17</v>
      </c>
      <c r="H23" s="7">
        <f t="shared" ref="H23:H28" si="7">ROUND(E23-D23,0)</f>
        <v>480</v>
      </c>
      <c r="I23" s="7">
        <f t="shared" ref="I23:I28" si="8">IFERROR(IF(H23&gt;0,H23,0),0)</f>
        <v>480</v>
      </c>
      <c r="J23" s="7">
        <f t="shared" ref="J23:J28" si="9">IFERROR(IF(H23&lt;0,H23,0),0)</f>
        <v>0</v>
      </c>
      <c r="K23" s="7">
        <f>ROUND(E23/$K$5,0)</f>
        <v>4618</v>
      </c>
      <c r="L23" s="31">
        <f>ROUND((C23-E23),0)</f>
        <v>13214</v>
      </c>
      <c r="M23" s="31">
        <f>IFERROR(ROUND((L23/K23),1),0)</f>
        <v>2.9</v>
      </c>
      <c r="N23" s="7"/>
      <c r="O23" s="7"/>
      <c r="P23" s="7"/>
    </row>
    <row r="24" spans="1:16" ht="55.5" x14ac:dyDescent="0.2">
      <c r="A24" s="17">
        <f>A23+1</f>
        <v>7</v>
      </c>
      <c r="B24" s="25" t="s">
        <v>14</v>
      </c>
      <c r="C24" s="7">
        <v>0</v>
      </c>
      <c r="D24" s="7">
        <f t="shared" si="5"/>
        <v>0</v>
      </c>
      <c r="E24" s="7">
        <v>0</v>
      </c>
      <c r="F24" s="7"/>
      <c r="G24" s="30">
        <f t="shared" si="6"/>
        <v>0</v>
      </c>
      <c r="H24" s="7">
        <f t="shared" si="7"/>
        <v>0</v>
      </c>
      <c r="I24" s="7">
        <f t="shared" si="8"/>
        <v>0</v>
      </c>
      <c r="J24" s="7">
        <f t="shared" si="9"/>
        <v>0</v>
      </c>
      <c r="K24" s="7">
        <f t="shared" si="1"/>
        <v>0</v>
      </c>
      <c r="L24" s="31">
        <f t="shared" ref="L24:L28" si="10">ROUND((C24-E24),0)</f>
        <v>0</v>
      </c>
      <c r="M24" s="31">
        <f t="shared" si="2"/>
        <v>0</v>
      </c>
      <c r="N24" s="7"/>
      <c r="O24" s="7"/>
      <c r="P24" s="7"/>
    </row>
    <row r="25" spans="1:16" x14ac:dyDescent="0.2">
      <c r="A25" s="17">
        <f>A24+1</f>
        <v>8</v>
      </c>
      <c r="B25" s="25" t="s">
        <v>15</v>
      </c>
      <c r="C25" s="7">
        <v>0</v>
      </c>
      <c r="D25" s="7">
        <f t="shared" si="5"/>
        <v>0</v>
      </c>
      <c r="E25" s="7">
        <v>0</v>
      </c>
      <c r="F25" s="7"/>
      <c r="G25" s="30">
        <f t="shared" si="6"/>
        <v>0</v>
      </c>
      <c r="H25" s="7">
        <f t="shared" si="7"/>
        <v>0</v>
      </c>
      <c r="I25" s="7">
        <f t="shared" si="8"/>
        <v>0</v>
      </c>
      <c r="J25" s="7">
        <f t="shared" si="9"/>
        <v>0</v>
      </c>
      <c r="K25" s="7">
        <f t="shared" si="1"/>
        <v>0</v>
      </c>
      <c r="L25" s="31">
        <f t="shared" si="10"/>
        <v>0</v>
      </c>
      <c r="M25" s="31">
        <f t="shared" si="2"/>
        <v>0</v>
      </c>
      <c r="N25" s="7"/>
      <c r="O25" s="7"/>
      <c r="P25" s="7"/>
    </row>
    <row r="26" spans="1:16" ht="55.5" x14ac:dyDescent="0.2">
      <c r="A26" s="17">
        <f>A25+1</f>
        <v>9</v>
      </c>
      <c r="B26" s="25" t="s">
        <v>16</v>
      </c>
      <c r="C26" s="7">
        <v>0</v>
      </c>
      <c r="D26" s="7">
        <f>ROUND(C26/12*$D$5,0)</f>
        <v>0</v>
      </c>
      <c r="E26" s="7">
        <v>0</v>
      </c>
      <c r="F26" s="7"/>
      <c r="G26" s="30">
        <f t="shared" si="6"/>
        <v>0</v>
      </c>
      <c r="H26" s="7">
        <f t="shared" si="7"/>
        <v>0</v>
      </c>
      <c r="I26" s="7">
        <f t="shared" si="8"/>
        <v>0</v>
      </c>
      <c r="J26" s="7">
        <f t="shared" si="9"/>
        <v>0</v>
      </c>
      <c r="K26" s="7">
        <f t="shared" si="1"/>
        <v>0</v>
      </c>
      <c r="L26" s="31">
        <f t="shared" si="10"/>
        <v>0</v>
      </c>
      <c r="M26" s="31">
        <f t="shared" si="2"/>
        <v>0</v>
      </c>
      <c r="N26" s="7"/>
      <c r="O26" s="7"/>
      <c r="P26" s="7"/>
    </row>
    <row r="27" spans="1:16" ht="55.5" x14ac:dyDescent="0.2">
      <c r="A27" s="17">
        <f>A26+1</f>
        <v>10</v>
      </c>
      <c r="B27" s="25" t="s">
        <v>17</v>
      </c>
      <c r="C27" s="7">
        <v>0</v>
      </c>
      <c r="D27" s="7">
        <f t="shared" si="5"/>
        <v>0</v>
      </c>
      <c r="E27" s="7">
        <v>0</v>
      </c>
      <c r="F27" s="7"/>
      <c r="G27" s="30">
        <f t="shared" si="6"/>
        <v>0</v>
      </c>
      <c r="H27" s="7">
        <f t="shared" si="7"/>
        <v>0</v>
      </c>
      <c r="I27" s="7">
        <f t="shared" si="8"/>
        <v>0</v>
      </c>
      <c r="J27" s="7">
        <f t="shared" si="9"/>
        <v>0</v>
      </c>
      <c r="K27" s="7">
        <f t="shared" si="1"/>
        <v>0</v>
      </c>
      <c r="L27" s="31">
        <f t="shared" si="10"/>
        <v>0</v>
      </c>
      <c r="M27" s="31">
        <f t="shared" si="2"/>
        <v>0</v>
      </c>
      <c r="N27" s="7"/>
      <c r="O27" s="7"/>
      <c r="P27" s="7"/>
    </row>
    <row r="28" spans="1:16" x14ac:dyDescent="0.2">
      <c r="A28" s="37">
        <f>A27+1</f>
        <v>11</v>
      </c>
      <c r="B28" s="44" t="s">
        <v>18</v>
      </c>
      <c r="C28" s="7">
        <v>0</v>
      </c>
      <c r="D28" s="7">
        <f t="shared" si="5"/>
        <v>0</v>
      </c>
      <c r="E28" s="7">
        <v>0</v>
      </c>
      <c r="F28" s="7"/>
      <c r="G28" s="30">
        <f t="shared" si="6"/>
        <v>0</v>
      </c>
      <c r="H28" s="7">
        <f t="shared" si="7"/>
        <v>0</v>
      </c>
      <c r="I28" s="7">
        <f t="shared" si="8"/>
        <v>0</v>
      </c>
      <c r="J28" s="7">
        <f t="shared" si="9"/>
        <v>0</v>
      </c>
      <c r="K28" s="7">
        <f t="shared" si="1"/>
        <v>0</v>
      </c>
      <c r="L28" s="31">
        <f t="shared" si="10"/>
        <v>0</v>
      </c>
      <c r="M28" s="31">
        <f t="shared" si="2"/>
        <v>0</v>
      </c>
      <c r="N28" s="7"/>
      <c r="O28" s="7"/>
      <c r="P28" s="7"/>
    </row>
    <row r="29" spans="1:16" ht="54" x14ac:dyDescent="0.2">
      <c r="A29" s="43"/>
      <c r="B29" s="40" t="s">
        <v>19</v>
      </c>
      <c r="C29" s="35">
        <v>54777</v>
      </c>
      <c r="D29" s="11">
        <f t="shared" ref="D29:P29" si="11">SUM(D23:D28)</f>
        <v>41083</v>
      </c>
      <c r="E29" s="11">
        <v>41563</v>
      </c>
      <c r="F29" s="11"/>
      <c r="G29" s="11">
        <f t="shared" si="6"/>
        <v>101.17</v>
      </c>
      <c r="H29" s="11">
        <f t="shared" si="11"/>
        <v>480</v>
      </c>
      <c r="I29" s="11">
        <f t="shared" si="11"/>
        <v>480</v>
      </c>
      <c r="J29" s="11">
        <f t="shared" si="11"/>
        <v>0</v>
      </c>
      <c r="K29" s="11">
        <f t="shared" si="1"/>
        <v>4618</v>
      </c>
      <c r="L29" s="11">
        <f t="shared" si="11"/>
        <v>13214</v>
      </c>
      <c r="M29" s="32">
        <f t="shared" si="2"/>
        <v>2.9</v>
      </c>
      <c r="N29" s="11">
        <f t="shared" si="11"/>
        <v>0</v>
      </c>
      <c r="O29" s="11">
        <f t="shared" si="11"/>
        <v>0</v>
      </c>
      <c r="P29" s="11">
        <f t="shared" si="11"/>
        <v>0</v>
      </c>
    </row>
    <row r="30" spans="1:16" ht="55.5" x14ac:dyDescent="0.2">
      <c r="A30" s="45">
        <v>12</v>
      </c>
      <c r="B30" s="47" t="s">
        <v>67</v>
      </c>
      <c r="C30" s="7">
        <v>0</v>
      </c>
      <c r="D30" s="7">
        <f>ROUND(C30/12*$D$5,0)</f>
        <v>0</v>
      </c>
      <c r="E30" s="7">
        <v>0</v>
      </c>
      <c r="F30" s="7"/>
      <c r="G30" s="30">
        <f t="shared" si="6"/>
        <v>0</v>
      </c>
      <c r="H30" s="7">
        <f>ROUND(E30-D30,0)</f>
        <v>0</v>
      </c>
      <c r="I30" s="7">
        <f>IFERROR(IF(H30&gt;0,H30,0),0)</f>
        <v>0</v>
      </c>
      <c r="J30" s="7">
        <f>IFERROR(IF(H30&lt;0,H30,0),0)</f>
        <v>0</v>
      </c>
      <c r="K30" s="7">
        <f t="shared" si="1"/>
        <v>0</v>
      </c>
      <c r="L30" s="31">
        <f>ROUND((C30-E30),0)</f>
        <v>0</v>
      </c>
      <c r="M30" s="31">
        <f t="shared" si="2"/>
        <v>0</v>
      </c>
      <c r="N30" s="7"/>
      <c r="O30" s="7"/>
      <c r="P30" s="7"/>
    </row>
    <row r="31" spans="1:16" ht="55.5" x14ac:dyDescent="0.2">
      <c r="A31" s="17">
        <v>13</v>
      </c>
      <c r="B31" s="25" t="s">
        <v>68</v>
      </c>
      <c r="C31" s="7">
        <v>0</v>
      </c>
      <c r="D31" s="7">
        <f>ROUND(C31/12*$D$5,0)</f>
        <v>0</v>
      </c>
      <c r="E31" s="7">
        <v>0</v>
      </c>
      <c r="F31" s="7"/>
      <c r="G31" s="30">
        <f t="shared" si="6"/>
        <v>0</v>
      </c>
      <c r="H31" s="7">
        <f>ROUND(E31-D31,0)</f>
        <v>0</v>
      </c>
      <c r="I31" s="7">
        <f>IFERROR(IF(H31&gt;0,H31,0),0)</f>
        <v>0</v>
      </c>
      <c r="J31" s="7">
        <f>IFERROR(IF(H31&lt;0,H31,0),0)</f>
        <v>0</v>
      </c>
      <c r="K31" s="7">
        <f t="shared" si="1"/>
        <v>0</v>
      </c>
      <c r="L31" s="31">
        <f>ROUND((C31-E31),0)</f>
        <v>0</v>
      </c>
      <c r="M31" s="31">
        <f t="shared" si="2"/>
        <v>0</v>
      </c>
      <c r="N31" s="7"/>
      <c r="O31" s="7"/>
      <c r="P31" s="7"/>
    </row>
    <row r="32" spans="1:16" x14ac:dyDescent="0.2">
      <c r="A32" s="37">
        <v>14</v>
      </c>
      <c r="B32" s="44" t="s">
        <v>69</v>
      </c>
      <c r="C32" s="7">
        <v>4119</v>
      </c>
      <c r="D32" s="7">
        <f>ROUND(C32/12*$D$5,0)</f>
        <v>3089</v>
      </c>
      <c r="E32" s="7">
        <v>4655</v>
      </c>
      <c r="F32" s="7"/>
      <c r="G32" s="30">
        <f t="shared" si="6"/>
        <v>150.69999999999999</v>
      </c>
      <c r="H32" s="7">
        <f>ROUND(E32-D32,0)</f>
        <v>1566</v>
      </c>
      <c r="I32" s="7">
        <f>IFERROR(IF(H32&gt;0,H32,0),0)</f>
        <v>1566</v>
      </c>
      <c r="J32" s="7">
        <f>IFERROR(IF(H32&lt;0,H32,0),0)</f>
        <v>0</v>
      </c>
      <c r="K32" s="7">
        <f t="shared" si="1"/>
        <v>517</v>
      </c>
      <c r="L32" s="31">
        <f>ROUND((C32-E32),0)</f>
        <v>-536</v>
      </c>
      <c r="M32" s="31">
        <f t="shared" si="2"/>
        <v>-1</v>
      </c>
      <c r="N32" s="7"/>
      <c r="O32" s="7"/>
      <c r="P32" s="7"/>
    </row>
    <row r="33" spans="1:16" ht="54" x14ac:dyDescent="0.2">
      <c r="A33" s="43"/>
      <c r="B33" s="40" t="s">
        <v>20</v>
      </c>
      <c r="C33" s="35">
        <v>4119</v>
      </c>
      <c r="D33" s="11">
        <f t="shared" ref="D33:P33" si="12">D30+D31+D32</f>
        <v>3089</v>
      </c>
      <c r="E33" s="11">
        <v>4655</v>
      </c>
      <c r="F33" s="11"/>
      <c r="G33" s="11">
        <f t="shared" si="6"/>
        <v>150.69999999999999</v>
      </c>
      <c r="H33" s="11">
        <f t="shared" si="12"/>
        <v>1566</v>
      </c>
      <c r="I33" s="11">
        <f t="shared" si="12"/>
        <v>1566</v>
      </c>
      <c r="J33" s="11">
        <f t="shared" si="12"/>
        <v>0</v>
      </c>
      <c r="K33" s="11">
        <f t="shared" si="1"/>
        <v>517</v>
      </c>
      <c r="L33" s="11">
        <f t="shared" si="12"/>
        <v>-536</v>
      </c>
      <c r="M33" s="32">
        <f t="shared" si="2"/>
        <v>-1</v>
      </c>
      <c r="N33" s="11">
        <f t="shared" si="12"/>
        <v>0</v>
      </c>
      <c r="O33" s="11">
        <f t="shared" si="12"/>
        <v>0</v>
      </c>
      <c r="P33" s="11">
        <f t="shared" si="12"/>
        <v>0</v>
      </c>
    </row>
    <row r="34" spans="1:16" x14ac:dyDescent="0.2">
      <c r="A34" s="45">
        <v>15</v>
      </c>
      <c r="B34" s="47" t="s">
        <v>21</v>
      </c>
      <c r="C34" s="7">
        <v>2187</v>
      </c>
      <c r="D34" s="7">
        <f t="shared" ref="D34:D58" si="13">ROUND(C34/12*$D$5,0)</f>
        <v>1640</v>
      </c>
      <c r="E34" s="7">
        <v>1766</v>
      </c>
      <c r="F34" s="7"/>
      <c r="G34" s="30">
        <f t="shared" si="6"/>
        <v>107.68</v>
      </c>
      <c r="H34" s="7">
        <f t="shared" ref="H34:H58" si="14">ROUND(E34-D34,0)</f>
        <v>126</v>
      </c>
      <c r="I34" s="7">
        <f t="shared" ref="I34:I58" si="15">IFERROR(IF(H34&gt;0,H34,0),0)</f>
        <v>126</v>
      </c>
      <c r="J34" s="7">
        <f t="shared" ref="J34:J58" si="16">IFERROR(IF(H34&lt;0,H34,0),0)</f>
        <v>0</v>
      </c>
      <c r="K34" s="7">
        <f t="shared" si="1"/>
        <v>196</v>
      </c>
      <c r="L34" s="31">
        <f t="shared" ref="L34:L58" si="17">ROUND((C34-E34),0)</f>
        <v>421</v>
      </c>
      <c r="M34" s="31">
        <f t="shared" si="2"/>
        <v>2.1</v>
      </c>
      <c r="N34" s="7"/>
      <c r="O34" s="7"/>
      <c r="P34" s="7"/>
    </row>
    <row r="35" spans="1:16" x14ac:dyDescent="0.2">
      <c r="A35" s="17">
        <f>A34+1</f>
        <v>16</v>
      </c>
      <c r="B35" s="25" t="s">
        <v>22</v>
      </c>
      <c r="C35" s="7">
        <v>2186</v>
      </c>
      <c r="D35" s="7">
        <f t="shared" si="13"/>
        <v>1640</v>
      </c>
      <c r="E35" s="7">
        <v>2520</v>
      </c>
      <c r="F35" s="7"/>
      <c r="G35" s="30">
        <f t="shared" si="6"/>
        <v>153.66</v>
      </c>
      <c r="H35" s="7">
        <f t="shared" si="14"/>
        <v>880</v>
      </c>
      <c r="I35" s="7">
        <f t="shared" si="15"/>
        <v>880</v>
      </c>
      <c r="J35" s="7">
        <f t="shared" si="16"/>
        <v>0</v>
      </c>
      <c r="K35" s="7">
        <f t="shared" si="1"/>
        <v>280</v>
      </c>
      <c r="L35" s="31">
        <f t="shared" si="17"/>
        <v>-334</v>
      </c>
      <c r="M35" s="31">
        <f t="shared" si="2"/>
        <v>-1.2</v>
      </c>
      <c r="N35" s="7"/>
      <c r="O35" s="7"/>
      <c r="P35" s="7"/>
    </row>
    <row r="36" spans="1:16" x14ac:dyDescent="0.2">
      <c r="A36" s="17">
        <f t="shared" ref="A36:A58" si="18">A35+1</f>
        <v>17</v>
      </c>
      <c r="B36" s="25" t="s">
        <v>23</v>
      </c>
      <c r="C36" s="7">
        <v>1640</v>
      </c>
      <c r="D36" s="7">
        <f t="shared" si="13"/>
        <v>1230</v>
      </c>
      <c r="E36" s="7">
        <v>2858</v>
      </c>
      <c r="F36" s="7"/>
      <c r="G36" s="30">
        <f t="shared" si="6"/>
        <v>232.36</v>
      </c>
      <c r="H36" s="7">
        <f t="shared" si="14"/>
        <v>1628</v>
      </c>
      <c r="I36" s="7">
        <f t="shared" si="15"/>
        <v>1628</v>
      </c>
      <c r="J36" s="7">
        <f t="shared" si="16"/>
        <v>0</v>
      </c>
      <c r="K36" s="7">
        <f t="shared" si="1"/>
        <v>318</v>
      </c>
      <c r="L36" s="31">
        <f t="shared" si="17"/>
        <v>-1218</v>
      </c>
      <c r="M36" s="31">
        <f t="shared" si="2"/>
        <v>-3.8</v>
      </c>
      <c r="N36" s="7"/>
      <c r="O36" s="7"/>
      <c r="P36" s="7"/>
    </row>
    <row r="37" spans="1:16" x14ac:dyDescent="0.2">
      <c r="A37" s="17">
        <f t="shared" si="18"/>
        <v>18</v>
      </c>
      <c r="B37" s="25" t="s">
        <v>24</v>
      </c>
      <c r="C37" s="7">
        <v>1463</v>
      </c>
      <c r="D37" s="7">
        <f t="shared" si="13"/>
        <v>1097</v>
      </c>
      <c r="E37" s="7">
        <v>2643</v>
      </c>
      <c r="F37" s="7"/>
      <c r="G37" s="30">
        <f t="shared" si="6"/>
        <v>240.93</v>
      </c>
      <c r="H37" s="7">
        <f t="shared" si="14"/>
        <v>1546</v>
      </c>
      <c r="I37" s="7">
        <f t="shared" si="15"/>
        <v>1546</v>
      </c>
      <c r="J37" s="7">
        <f t="shared" si="16"/>
        <v>0</v>
      </c>
      <c r="K37" s="7">
        <f t="shared" si="1"/>
        <v>294</v>
      </c>
      <c r="L37" s="31">
        <f t="shared" si="17"/>
        <v>-1180</v>
      </c>
      <c r="M37" s="31">
        <f t="shared" si="2"/>
        <v>-4</v>
      </c>
      <c r="N37" s="7"/>
      <c r="O37" s="7"/>
      <c r="P37" s="7"/>
    </row>
    <row r="38" spans="1:16" x14ac:dyDescent="0.2">
      <c r="A38" s="17">
        <f t="shared" si="18"/>
        <v>19</v>
      </c>
      <c r="B38" s="25" t="s">
        <v>25</v>
      </c>
      <c r="C38" s="7">
        <v>975</v>
      </c>
      <c r="D38" s="7">
        <f t="shared" si="13"/>
        <v>731</v>
      </c>
      <c r="E38" s="7">
        <v>681</v>
      </c>
      <c r="F38" s="7"/>
      <c r="G38" s="30">
        <f t="shared" si="6"/>
        <v>93.16</v>
      </c>
      <c r="H38" s="7">
        <f t="shared" si="14"/>
        <v>-50</v>
      </c>
      <c r="I38" s="7">
        <f t="shared" si="15"/>
        <v>0</v>
      </c>
      <c r="J38" s="7">
        <f t="shared" si="16"/>
        <v>-50</v>
      </c>
      <c r="K38" s="7">
        <f t="shared" si="1"/>
        <v>76</v>
      </c>
      <c r="L38" s="31">
        <f t="shared" si="17"/>
        <v>294</v>
      </c>
      <c r="M38" s="31">
        <f t="shared" si="2"/>
        <v>3.9</v>
      </c>
      <c r="N38" s="7"/>
      <c r="O38" s="7"/>
      <c r="P38" s="7"/>
    </row>
    <row r="39" spans="1:16" x14ac:dyDescent="0.2">
      <c r="A39" s="17">
        <f t="shared" si="18"/>
        <v>20</v>
      </c>
      <c r="B39" s="25" t="s">
        <v>26</v>
      </c>
      <c r="C39" s="7">
        <v>749</v>
      </c>
      <c r="D39" s="7">
        <f t="shared" si="13"/>
        <v>562</v>
      </c>
      <c r="E39" s="7">
        <v>599</v>
      </c>
      <c r="F39" s="7"/>
      <c r="G39" s="30">
        <f t="shared" si="6"/>
        <v>106.58</v>
      </c>
      <c r="H39" s="7">
        <f t="shared" si="14"/>
        <v>37</v>
      </c>
      <c r="I39" s="7">
        <f t="shared" si="15"/>
        <v>37</v>
      </c>
      <c r="J39" s="7">
        <f t="shared" si="16"/>
        <v>0</v>
      </c>
      <c r="K39" s="7">
        <f t="shared" si="1"/>
        <v>67</v>
      </c>
      <c r="L39" s="31">
        <f t="shared" si="17"/>
        <v>150</v>
      </c>
      <c r="M39" s="31">
        <f t="shared" si="2"/>
        <v>2.2000000000000002</v>
      </c>
      <c r="N39" s="7"/>
      <c r="O39" s="7"/>
      <c r="P39" s="7"/>
    </row>
    <row r="40" spans="1:16" x14ac:dyDescent="0.2">
      <c r="A40" s="17">
        <f t="shared" si="18"/>
        <v>21</v>
      </c>
      <c r="B40" s="25" t="s">
        <v>70</v>
      </c>
      <c r="C40" s="7">
        <v>2159</v>
      </c>
      <c r="D40" s="7">
        <f t="shared" si="13"/>
        <v>1619</v>
      </c>
      <c r="E40" s="7">
        <v>1708</v>
      </c>
      <c r="F40" s="7"/>
      <c r="G40" s="30">
        <f t="shared" si="6"/>
        <v>105.5</v>
      </c>
      <c r="H40" s="7">
        <f t="shared" si="14"/>
        <v>89</v>
      </c>
      <c r="I40" s="7">
        <f t="shared" si="15"/>
        <v>89</v>
      </c>
      <c r="J40" s="7">
        <f t="shared" si="16"/>
        <v>0</v>
      </c>
      <c r="K40" s="7">
        <f t="shared" si="1"/>
        <v>190</v>
      </c>
      <c r="L40" s="31">
        <f t="shared" si="17"/>
        <v>451</v>
      </c>
      <c r="M40" s="31">
        <f t="shared" si="2"/>
        <v>2.4</v>
      </c>
      <c r="N40" s="7"/>
      <c r="O40" s="7"/>
      <c r="P40" s="7"/>
    </row>
    <row r="41" spans="1:16" x14ac:dyDescent="0.2">
      <c r="A41" s="17">
        <f t="shared" si="18"/>
        <v>22</v>
      </c>
      <c r="B41" s="25" t="s">
        <v>27</v>
      </c>
      <c r="C41" s="7">
        <v>2127</v>
      </c>
      <c r="D41" s="7">
        <f t="shared" si="13"/>
        <v>1595</v>
      </c>
      <c r="E41" s="7">
        <v>2226</v>
      </c>
      <c r="F41" s="7"/>
      <c r="G41" s="30">
        <f t="shared" si="6"/>
        <v>139.56</v>
      </c>
      <c r="H41" s="7">
        <f t="shared" si="14"/>
        <v>631</v>
      </c>
      <c r="I41" s="7">
        <f t="shared" si="15"/>
        <v>631</v>
      </c>
      <c r="J41" s="7">
        <f t="shared" si="16"/>
        <v>0</v>
      </c>
      <c r="K41" s="7">
        <f t="shared" si="1"/>
        <v>247</v>
      </c>
      <c r="L41" s="31">
        <f t="shared" si="17"/>
        <v>-99</v>
      </c>
      <c r="M41" s="31">
        <f t="shared" si="2"/>
        <v>-0.4</v>
      </c>
      <c r="N41" s="7"/>
      <c r="O41" s="7"/>
      <c r="P41" s="7"/>
    </row>
    <row r="42" spans="1:16" x14ac:dyDescent="0.2">
      <c r="A42" s="17">
        <f t="shared" si="18"/>
        <v>23</v>
      </c>
      <c r="B42" s="25" t="s">
        <v>28</v>
      </c>
      <c r="C42" s="7">
        <v>1096</v>
      </c>
      <c r="D42" s="7">
        <f t="shared" si="13"/>
        <v>822</v>
      </c>
      <c r="E42" s="7">
        <v>935</v>
      </c>
      <c r="F42" s="7"/>
      <c r="G42" s="30">
        <f t="shared" si="6"/>
        <v>113.75</v>
      </c>
      <c r="H42" s="7">
        <f t="shared" si="14"/>
        <v>113</v>
      </c>
      <c r="I42" s="7">
        <f t="shared" si="15"/>
        <v>113</v>
      </c>
      <c r="J42" s="7">
        <f t="shared" si="16"/>
        <v>0</v>
      </c>
      <c r="K42" s="7">
        <f t="shared" si="1"/>
        <v>104</v>
      </c>
      <c r="L42" s="31">
        <f t="shared" si="17"/>
        <v>161</v>
      </c>
      <c r="M42" s="31">
        <f t="shared" si="2"/>
        <v>1.5</v>
      </c>
      <c r="N42" s="7"/>
      <c r="O42" s="7"/>
      <c r="P42" s="7"/>
    </row>
    <row r="43" spans="1:16" x14ac:dyDescent="0.2">
      <c r="A43" s="17">
        <f t="shared" si="18"/>
        <v>24</v>
      </c>
      <c r="B43" s="25" t="s">
        <v>29</v>
      </c>
      <c r="C43" s="7">
        <v>2123</v>
      </c>
      <c r="D43" s="7">
        <f t="shared" si="13"/>
        <v>1592</v>
      </c>
      <c r="E43" s="7">
        <v>2094</v>
      </c>
      <c r="F43" s="7"/>
      <c r="G43" s="30">
        <f t="shared" si="6"/>
        <v>131.53</v>
      </c>
      <c r="H43" s="7">
        <f t="shared" si="14"/>
        <v>502</v>
      </c>
      <c r="I43" s="7">
        <f t="shared" si="15"/>
        <v>502</v>
      </c>
      <c r="J43" s="7">
        <f t="shared" si="16"/>
        <v>0</v>
      </c>
      <c r="K43" s="7">
        <f t="shared" si="1"/>
        <v>233</v>
      </c>
      <c r="L43" s="31">
        <f t="shared" si="17"/>
        <v>29</v>
      </c>
      <c r="M43" s="31">
        <f t="shared" si="2"/>
        <v>0.1</v>
      </c>
      <c r="N43" s="7"/>
      <c r="O43" s="7"/>
      <c r="P43" s="7"/>
    </row>
    <row r="44" spans="1:16" x14ac:dyDescent="0.2">
      <c r="A44" s="17">
        <f t="shared" si="18"/>
        <v>25</v>
      </c>
      <c r="B44" s="25" t="s">
        <v>30</v>
      </c>
      <c r="C44" s="7">
        <v>933</v>
      </c>
      <c r="D44" s="7">
        <f t="shared" si="13"/>
        <v>700</v>
      </c>
      <c r="E44" s="7">
        <v>1039</v>
      </c>
      <c r="F44" s="7"/>
      <c r="G44" s="30">
        <f t="shared" si="6"/>
        <v>148.43</v>
      </c>
      <c r="H44" s="7">
        <f t="shared" si="14"/>
        <v>339</v>
      </c>
      <c r="I44" s="7">
        <f t="shared" si="15"/>
        <v>339</v>
      </c>
      <c r="J44" s="7">
        <f t="shared" si="16"/>
        <v>0</v>
      </c>
      <c r="K44" s="7">
        <f t="shared" si="1"/>
        <v>115</v>
      </c>
      <c r="L44" s="31">
        <f t="shared" si="17"/>
        <v>-106</v>
      </c>
      <c r="M44" s="31">
        <f t="shared" si="2"/>
        <v>-0.9</v>
      </c>
      <c r="N44" s="7"/>
      <c r="O44" s="7"/>
      <c r="P44" s="7"/>
    </row>
    <row r="45" spans="1:16" x14ac:dyDescent="0.2">
      <c r="A45" s="17">
        <f t="shared" si="18"/>
        <v>26</v>
      </c>
      <c r="B45" s="25" t="s">
        <v>71</v>
      </c>
      <c r="C45" s="7">
        <v>3067</v>
      </c>
      <c r="D45" s="7">
        <f t="shared" si="13"/>
        <v>2300</v>
      </c>
      <c r="E45" s="7">
        <v>2630</v>
      </c>
      <c r="F45" s="7"/>
      <c r="G45" s="30">
        <f t="shared" si="6"/>
        <v>114.35</v>
      </c>
      <c r="H45" s="7">
        <f t="shared" si="14"/>
        <v>330</v>
      </c>
      <c r="I45" s="7">
        <f t="shared" si="15"/>
        <v>330</v>
      </c>
      <c r="J45" s="7">
        <f t="shared" si="16"/>
        <v>0</v>
      </c>
      <c r="K45" s="7">
        <f t="shared" si="1"/>
        <v>292</v>
      </c>
      <c r="L45" s="31">
        <f t="shared" si="17"/>
        <v>437</v>
      </c>
      <c r="M45" s="31">
        <f t="shared" si="2"/>
        <v>1.5</v>
      </c>
      <c r="N45" s="12"/>
      <c r="O45" s="12"/>
      <c r="P45" s="7"/>
    </row>
    <row r="46" spans="1:16" x14ac:dyDescent="0.2">
      <c r="A46" s="17">
        <f t="shared" si="18"/>
        <v>27</v>
      </c>
      <c r="B46" s="25" t="s">
        <v>31</v>
      </c>
      <c r="C46" s="7">
        <v>129</v>
      </c>
      <c r="D46" s="7">
        <f t="shared" si="13"/>
        <v>97</v>
      </c>
      <c r="E46" s="7">
        <v>59</v>
      </c>
      <c r="F46" s="7"/>
      <c r="G46" s="30">
        <f t="shared" si="6"/>
        <v>60.82</v>
      </c>
      <c r="H46" s="7">
        <f t="shared" si="14"/>
        <v>-38</v>
      </c>
      <c r="I46" s="7">
        <f t="shared" si="15"/>
        <v>0</v>
      </c>
      <c r="J46" s="7">
        <f t="shared" si="16"/>
        <v>-38</v>
      </c>
      <c r="K46" s="7">
        <f t="shared" si="1"/>
        <v>7</v>
      </c>
      <c r="L46" s="31">
        <f t="shared" si="17"/>
        <v>70</v>
      </c>
      <c r="M46" s="31">
        <f t="shared" si="2"/>
        <v>10</v>
      </c>
      <c r="N46" s="12"/>
      <c r="O46" s="12"/>
      <c r="P46" s="7"/>
    </row>
    <row r="47" spans="1:16" ht="55.5" x14ac:dyDescent="0.2">
      <c r="A47" s="17">
        <f t="shared" si="18"/>
        <v>28</v>
      </c>
      <c r="B47" s="25" t="s">
        <v>72</v>
      </c>
      <c r="C47" s="7">
        <v>4074</v>
      </c>
      <c r="D47" s="7">
        <f>ROUND(C47/12*$D$5,0)</f>
        <v>3056</v>
      </c>
      <c r="E47" s="7">
        <v>3449</v>
      </c>
      <c r="F47" s="7"/>
      <c r="G47" s="30">
        <f>IFERROR(ROUND(E47/D47*100,2),0)</f>
        <v>112.86</v>
      </c>
      <c r="H47" s="7">
        <f>ROUND(E47-D47,0)</f>
        <v>393</v>
      </c>
      <c r="I47" s="7">
        <f t="shared" si="15"/>
        <v>393</v>
      </c>
      <c r="J47" s="7">
        <f t="shared" si="16"/>
        <v>0</v>
      </c>
      <c r="K47" s="7">
        <f t="shared" si="1"/>
        <v>383</v>
      </c>
      <c r="L47" s="31">
        <f t="shared" si="17"/>
        <v>625</v>
      </c>
      <c r="M47" s="31">
        <f t="shared" si="2"/>
        <v>1.6</v>
      </c>
      <c r="N47" s="7"/>
      <c r="O47" s="7"/>
      <c r="P47" s="7"/>
    </row>
    <row r="48" spans="1:16" x14ac:dyDescent="0.2">
      <c r="A48" s="17">
        <f t="shared" si="18"/>
        <v>29</v>
      </c>
      <c r="B48" s="25" t="s">
        <v>32</v>
      </c>
      <c r="C48" s="7">
        <v>957</v>
      </c>
      <c r="D48" s="7">
        <f t="shared" si="13"/>
        <v>718</v>
      </c>
      <c r="E48" s="7">
        <v>861</v>
      </c>
      <c r="F48" s="7"/>
      <c r="G48" s="30">
        <f t="shared" si="6"/>
        <v>119.92</v>
      </c>
      <c r="H48" s="7">
        <f t="shared" si="14"/>
        <v>143</v>
      </c>
      <c r="I48" s="7">
        <f t="shared" si="15"/>
        <v>143</v>
      </c>
      <c r="J48" s="7">
        <f t="shared" si="16"/>
        <v>0</v>
      </c>
      <c r="K48" s="7">
        <f t="shared" si="1"/>
        <v>96</v>
      </c>
      <c r="L48" s="31">
        <f t="shared" si="17"/>
        <v>96</v>
      </c>
      <c r="M48" s="31">
        <f t="shared" si="2"/>
        <v>1</v>
      </c>
      <c r="N48" s="7"/>
      <c r="O48" s="7"/>
      <c r="P48" s="7"/>
    </row>
    <row r="49" spans="1:16" x14ac:dyDescent="0.2">
      <c r="A49" s="17">
        <f t="shared" si="18"/>
        <v>30</v>
      </c>
      <c r="B49" s="25" t="s">
        <v>33</v>
      </c>
      <c r="C49" s="7">
        <v>1160</v>
      </c>
      <c r="D49" s="7">
        <f t="shared" si="13"/>
        <v>870</v>
      </c>
      <c r="E49" s="7">
        <v>894</v>
      </c>
      <c r="F49" s="7"/>
      <c r="G49" s="30">
        <f t="shared" si="6"/>
        <v>102.76</v>
      </c>
      <c r="H49" s="7">
        <f t="shared" si="14"/>
        <v>24</v>
      </c>
      <c r="I49" s="7">
        <f t="shared" si="15"/>
        <v>24</v>
      </c>
      <c r="J49" s="7">
        <f t="shared" si="16"/>
        <v>0</v>
      </c>
      <c r="K49" s="7">
        <f t="shared" si="1"/>
        <v>99</v>
      </c>
      <c r="L49" s="31">
        <f t="shared" si="17"/>
        <v>266</v>
      </c>
      <c r="M49" s="31">
        <f t="shared" ref="M49:M80" si="19">IFERROR(ROUND((L49/K49),1),0)</f>
        <v>2.7</v>
      </c>
      <c r="N49" s="7"/>
      <c r="O49" s="7"/>
      <c r="P49" s="7"/>
    </row>
    <row r="50" spans="1:16" x14ac:dyDescent="0.2">
      <c r="A50" s="17">
        <f t="shared" si="18"/>
        <v>31</v>
      </c>
      <c r="B50" s="25" t="s">
        <v>34</v>
      </c>
      <c r="C50" s="7">
        <v>5115</v>
      </c>
      <c r="D50" s="7">
        <f t="shared" si="13"/>
        <v>3836</v>
      </c>
      <c r="E50" s="7">
        <v>3982</v>
      </c>
      <c r="F50" s="7"/>
      <c r="G50" s="30">
        <f t="shared" si="6"/>
        <v>103.81</v>
      </c>
      <c r="H50" s="7">
        <f t="shared" si="14"/>
        <v>146</v>
      </c>
      <c r="I50" s="7">
        <f t="shared" si="15"/>
        <v>146</v>
      </c>
      <c r="J50" s="7">
        <f t="shared" si="16"/>
        <v>0</v>
      </c>
      <c r="K50" s="7">
        <f t="shared" si="1"/>
        <v>442</v>
      </c>
      <c r="L50" s="31">
        <f t="shared" si="17"/>
        <v>1133</v>
      </c>
      <c r="M50" s="31">
        <f t="shared" si="19"/>
        <v>2.6</v>
      </c>
      <c r="N50" s="7"/>
      <c r="O50" s="7"/>
      <c r="P50" s="7"/>
    </row>
    <row r="51" spans="1:16" x14ac:dyDescent="0.2">
      <c r="A51" s="17">
        <f t="shared" si="18"/>
        <v>32</v>
      </c>
      <c r="B51" s="25" t="s">
        <v>35</v>
      </c>
      <c r="C51" s="7">
        <v>999</v>
      </c>
      <c r="D51" s="7">
        <f t="shared" si="13"/>
        <v>749</v>
      </c>
      <c r="E51" s="7">
        <v>1055</v>
      </c>
      <c r="F51" s="7"/>
      <c r="G51" s="30">
        <f t="shared" si="6"/>
        <v>140.85</v>
      </c>
      <c r="H51" s="7">
        <f t="shared" si="14"/>
        <v>306</v>
      </c>
      <c r="I51" s="7">
        <f t="shared" si="15"/>
        <v>306</v>
      </c>
      <c r="J51" s="7">
        <f t="shared" si="16"/>
        <v>0</v>
      </c>
      <c r="K51" s="7">
        <f t="shared" si="1"/>
        <v>117</v>
      </c>
      <c r="L51" s="31">
        <f t="shared" si="17"/>
        <v>-56</v>
      </c>
      <c r="M51" s="31">
        <f t="shared" si="19"/>
        <v>-0.5</v>
      </c>
      <c r="N51" s="7"/>
      <c r="O51" s="7"/>
      <c r="P51" s="7"/>
    </row>
    <row r="52" spans="1:16" ht="55.5" x14ac:dyDescent="0.2">
      <c r="A52" s="17">
        <f t="shared" si="18"/>
        <v>33</v>
      </c>
      <c r="B52" s="25" t="s">
        <v>36</v>
      </c>
      <c r="C52" s="7">
        <v>0</v>
      </c>
      <c r="D52" s="7">
        <f t="shared" si="13"/>
        <v>0</v>
      </c>
      <c r="E52" s="7">
        <v>0</v>
      </c>
      <c r="F52" s="7"/>
      <c r="G52" s="30">
        <f t="shared" si="6"/>
        <v>0</v>
      </c>
      <c r="H52" s="7">
        <f t="shared" si="14"/>
        <v>0</v>
      </c>
      <c r="I52" s="7">
        <f t="shared" si="15"/>
        <v>0</v>
      </c>
      <c r="J52" s="7">
        <f t="shared" si="16"/>
        <v>0</v>
      </c>
      <c r="K52" s="7">
        <f t="shared" si="1"/>
        <v>0</v>
      </c>
      <c r="L52" s="31">
        <f t="shared" si="17"/>
        <v>0</v>
      </c>
      <c r="M52" s="31">
        <f t="shared" si="19"/>
        <v>0</v>
      </c>
      <c r="N52" s="7"/>
      <c r="O52" s="7"/>
      <c r="P52" s="7"/>
    </row>
    <row r="53" spans="1:16" ht="83.25" x14ac:dyDescent="0.2">
      <c r="A53" s="17">
        <f t="shared" si="18"/>
        <v>34</v>
      </c>
      <c r="B53" s="25" t="s">
        <v>37</v>
      </c>
      <c r="C53" s="7">
        <v>0</v>
      </c>
      <c r="D53" s="7">
        <f t="shared" si="13"/>
        <v>0</v>
      </c>
      <c r="E53" s="7">
        <v>0</v>
      </c>
      <c r="F53" s="7"/>
      <c r="G53" s="30">
        <f t="shared" si="6"/>
        <v>0</v>
      </c>
      <c r="H53" s="7">
        <f t="shared" si="14"/>
        <v>0</v>
      </c>
      <c r="I53" s="7">
        <f t="shared" si="15"/>
        <v>0</v>
      </c>
      <c r="J53" s="7">
        <f t="shared" si="16"/>
        <v>0</v>
      </c>
      <c r="K53" s="7">
        <f t="shared" si="1"/>
        <v>0</v>
      </c>
      <c r="L53" s="31">
        <f t="shared" si="17"/>
        <v>0</v>
      </c>
      <c r="M53" s="31">
        <f t="shared" si="19"/>
        <v>0</v>
      </c>
      <c r="N53" s="7"/>
      <c r="O53" s="7"/>
      <c r="P53" s="7"/>
    </row>
    <row r="54" spans="1:16" ht="55.5" x14ac:dyDescent="0.2">
      <c r="A54" s="17">
        <f t="shared" si="18"/>
        <v>35</v>
      </c>
      <c r="B54" s="25" t="s">
        <v>38</v>
      </c>
      <c r="C54" s="7">
        <v>0</v>
      </c>
      <c r="D54" s="7">
        <f t="shared" si="13"/>
        <v>0</v>
      </c>
      <c r="E54" s="7">
        <v>0</v>
      </c>
      <c r="F54" s="7"/>
      <c r="G54" s="30">
        <f t="shared" si="6"/>
        <v>0</v>
      </c>
      <c r="H54" s="7">
        <f t="shared" si="14"/>
        <v>0</v>
      </c>
      <c r="I54" s="7">
        <f t="shared" si="15"/>
        <v>0</v>
      </c>
      <c r="J54" s="7">
        <f t="shared" si="16"/>
        <v>0</v>
      </c>
      <c r="K54" s="7">
        <f t="shared" si="1"/>
        <v>0</v>
      </c>
      <c r="L54" s="31">
        <f t="shared" si="17"/>
        <v>0</v>
      </c>
      <c r="M54" s="31">
        <f t="shared" si="19"/>
        <v>0</v>
      </c>
      <c r="N54" s="7"/>
      <c r="O54" s="7"/>
      <c r="P54" s="7"/>
    </row>
    <row r="55" spans="1:16" ht="83.25" x14ac:dyDescent="0.2">
      <c r="A55" s="17">
        <f t="shared" si="18"/>
        <v>36</v>
      </c>
      <c r="B55" s="25" t="s">
        <v>90</v>
      </c>
      <c r="C55" s="7">
        <v>0</v>
      </c>
      <c r="D55" s="7">
        <f t="shared" si="13"/>
        <v>0</v>
      </c>
      <c r="E55" s="7">
        <v>0</v>
      </c>
      <c r="F55" s="7"/>
      <c r="G55" s="30">
        <f t="shared" si="6"/>
        <v>0</v>
      </c>
      <c r="H55" s="7">
        <f t="shared" si="14"/>
        <v>0</v>
      </c>
      <c r="I55" s="7">
        <f t="shared" si="15"/>
        <v>0</v>
      </c>
      <c r="J55" s="7">
        <f t="shared" si="16"/>
        <v>0</v>
      </c>
      <c r="K55" s="7">
        <f t="shared" si="1"/>
        <v>0</v>
      </c>
      <c r="L55" s="31">
        <f t="shared" si="17"/>
        <v>0</v>
      </c>
      <c r="M55" s="31">
        <f t="shared" si="19"/>
        <v>0</v>
      </c>
      <c r="N55" s="7"/>
      <c r="O55" s="7"/>
      <c r="P55" s="7"/>
    </row>
    <row r="56" spans="1:16" ht="55.5" x14ac:dyDescent="0.2">
      <c r="A56" s="17">
        <f t="shared" si="18"/>
        <v>37</v>
      </c>
      <c r="B56" s="25" t="s">
        <v>91</v>
      </c>
      <c r="C56" s="7">
        <v>0</v>
      </c>
      <c r="D56" s="7">
        <f t="shared" si="13"/>
        <v>0</v>
      </c>
      <c r="E56" s="7">
        <v>0</v>
      </c>
      <c r="F56" s="7"/>
      <c r="G56" s="30">
        <f t="shared" si="6"/>
        <v>0</v>
      </c>
      <c r="H56" s="7">
        <f t="shared" si="14"/>
        <v>0</v>
      </c>
      <c r="I56" s="7">
        <f t="shared" si="15"/>
        <v>0</v>
      </c>
      <c r="J56" s="7">
        <f t="shared" si="16"/>
        <v>0</v>
      </c>
      <c r="K56" s="7">
        <f t="shared" si="1"/>
        <v>0</v>
      </c>
      <c r="L56" s="31">
        <f t="shared" si="17"/>
        <v>0</v>
      </c>
      <c r="M56" s="31">
        <f t="shared" si="19"/>
        <v>0</v>
      </c>
      <c r="N56" s="7"/>
      <c r="O56" s="7"/>
      <c r="P56" s="7"/>
    </row>
    <row r="57" spans="1:16" ht="55.5" x14ac:dyDescent="0.2">
      <c r="A57" s="17">
        <f t="shared" si="18"/>
        <v>38</v>
      </c>
      <c r="B57" s="25" t="s">
        <v>92</v>
      </c>
      <c r="C57" s="7">
        <v>0</v>
      </c>
      <c r="D57" s="7">
        <f t="shared" si="13"/>
        <v>0</v>
      </c>
      <c r="E57" s="7">
        <v>0</v>
      </c>
      <c r="F57" s="7"/>
      <c r="G57" s="30">
        <f t="shared" si="6"/>
        <v>0</v>
      </c>
      <c r="H57" s="7">
        <f t="shared" si="14"/>
        <v>0</v>
      </c>
      <c r="I57" s="7">
        <f t="shared" si="15"/>
        <v>0</v>
      </c>
      <c r="J57" s="7">
        <f t="shared" si="16"/>
        <v>0</v>
      </c>
      <c r="K57" s="7">
        <f t="shared" si="1"/>
        <v>0</v>
      </c>
      <c r="L57" s="31">
        <f t="shared" si="17"/>
        <v>0</v>
      </c>
      <c r="M57" s="31">
        <f t="shared" si="19"/>
        <v>0</v>
      </c>
      <c r="N57" s="7"/>
      <c r="O57" s="7"/>
      <c r="P57" s="7"/>
    </row>
    <row r="58" spans="1:16" ht="55.5" x14ac:dyDescent="0.2">
      <c r="A58" s="37">
        <f t="shared" si="18"/>
        <v>39</v>
      </c>
      <c r="B58" s="44" t="s">
        <v>39</v>
      </c>
      <c r="C58" s="7">
        <v>0</v>
      </c>
      <c r="D58" s="7">
        <f t="shared" si="13"/>
        <v>0</v>
      </c>
      <c r="E58" s="7">
        <v>0</v>
      </c>
      <c r="F58" s="7"/>
      <c r="G58" s="30">
        <f t="shared" si="6"/>
        <v>0</v>
      </c>
      <c r="H58" s="7">
        <f t="shared" si="14"/>
        <v>0</v>
      </c>
      <c r="I58" s="7">
        <f t="shared" si="15"/>
        <v>0</v>
      </c>
      <c r="J58" s="7">
        <f t="shared" si="16"/>
        <v>0</v>
      </c>
      <c r="K58" s="7">
        <f t="shared" si="1"/>
        <v>0</v>
      </c>
      <c r="L58" s="31">
        <f t="shared" si="17"/>
        <v>0</v>
      </c>
      <c r="M58" s="31">
        <f t="shared" si="19"/>
        <v>0</v>
      </c>
      <c r="N58" s="7"/>
      <c r="O58" s="7"/>
      <c r="P58" s="7"/>
    </row>
    <row r="59" spans="1:16" ht="81" x14ac:dyDescent="0.2">
      <c r="A59" s="43"/>
      <c r="B59" s="40" t="s">
        <v>40</v>
      </c>
      <c r="C59" s="35">
        <v>33139</v>
      </c>
      <c r="D59" s="11">
        <f>SUM(D34:D58)</f>
        <v>24854</v>
      </c>
      <c r="E59" s="11">
        <v>31999</v>
      </c>
      <c r="F59" s="11"/>
      <c r="G59" s="11">
        <f t="shared" si="6"/>
        <v>128.75</v>
      </c>
      <c r="H59" s="11">
        <f t="shared" ref="H59:O59" si="20">SUM(H34:H58)</f>
        <v>7145</v>
      </c>
      <c r="I59" s="11">
        <f t="shared" si="20"/>
        <v>7233</v>
      </c>
      <c r="J59" s="11">
        <f t="shared" si="20"/>
        <v>-88</v>
      </c>
      <c r="K59" s="11">
        <f t="shared" si="1"/>
        <v>3555</v>
      </c>
      <c r="L59" s="11">
        <f t="shared" si="20"/>
        <v>1140</v>
      </c>
      <c r="M59" s="32">
        <f t="shared" si="19"/>
        <v>0.3</v>
      </c>
      <c r="N59" s="11">
        <f t="shared" si="20"/>
        <v>0</v>
      </c>
      <c r="O59" s="11">
        <f t="shared" si="20"/>
        <v>0</v>
      </c>
      <c r="P59" s="11"/>
    </row>
    <row r="60" spans="1:16" x14ac:dyDescent="0.2">
      <c r="A60" s="43"/>
      <c r="B60" s="40" t="s">
        <v>41</v>
      </c>
      <c r="C60" s="35">
        <v>92035</v>
      </c>
      <c r="D60" s="11">
        <f>D59+D33+D29+D22</f>
        <v>69026</v>
      </c>
      <c r="E60" s="11">
        <v>78217</v>
      </c>
      <c r="F60" s="11"/>
      <c r="G60" s="11">
        <f t="shared" si="6"/>
        <v>113.32</v>
      </c>
      <c r="H60" s="11">
        <f>H59+H33+H29+H22</f>
        <v>9191</v>
      </c>
      <c r="I60" s="11">
        <f t="shared" ref="I60:O60" si="21">I59+I33+I29+I22</f>
        <v>9279</v>
      </c>
      <c r="J60" s="11">
        <f t="shared" si="21"/>
        <v>-88</v>
      </c>
      <c r="K60" s="11">
        <f t="shared" si="1"/>
        <v>8691</v>
      </c>
      <c r="L60" s="11">
        <f t="shared" si="21"/>
        <v>13818</v>
      </c>
      <c r="M60" s="32">
        <f t="shared" si="19"/>
        <v>1.6</v>
      </c>
      <c r="N60" s="11">
        <f t="shared" si="21"/>
        <v>0</v>
      </c>
      <c r="O60" s="11">
        <f t="shared" si="21"/>
        <v>0</v>
      </c>
      <c r="P60" s="11"/>
    </row>
    <row r="61" spans="1:16" ht="55.5" x14ac:dyDescent="0.2">
      <c r="A61" s="48">
        <v>40</v>
      </c>
      <c r="B61" s="49" t="s">
        <v>42</v>
      </c>
      <c r="C61" s="7">
        <v>0</v>
      </c>
      <c r="D61" s="7">
        <f>ROUND(C61/12*$D$5,0)</f>
        <v>0</v>
      </c>
      <c r="E61" s="7">
        <v>0</v>
      </c>
      <c r="F61" s="7"/>
      <c r="G61" s="30">
        <f t="shared" si="6"/>
        <v>0</v>
      </c>
      <c r="H61" s="7">
        <f>ROUND(E61-D61,0)</f>
        <v>0</v>
      </c>
      <c r="I61" s="7">
        <f>IFERROR(IF(H61&gt;0,H61,0),0)</f>
        <v>0</v>
      </c>
      <c r="J61" s="7">
        <f>IFERROR(IF(H61&lt;0,H61,0),0)</f>
        <v>0</v>
      </c>
      <c r="K61" s="7">
        <f t="shared" si="1"/>
        <v>0</v>
      </c>
      <c r="L61" s="31">
        <f>ROUND((C61-E61),0)</f>
        <v>0</v>
      </c>
      <c r="M61" s="31">
        <f t="shared" si="19"/>
        <v>0</v>
      </c>
      <c r="N61" s="7"/>
      <c r="O61" s="7"/>
      <c r="P61" s="7"/>
    </row>
    <row r="62" spans="1:16" ht="54" x14ac:dyDescent="0.2">
      <c r="A62" s="43"/>
      <c r="B62" s="40" t="s">
        <v>43</v>
      </c>
      <c r="C62" s="35">
        <v>0</v>
      </c>
      <c r="D62" s="11">
        <f t="shared" ref="D62:O62" si="22">D61</f>
        <v>0</v>
      </c>
      <c r="E62" s="11">
        <v>0</v>
      </c>
      <c r="F62" s="11"/>
      <c r="G62" s="33">
        <f t="shared" si="6"/>
        <v>0</v>
      </c>
      <c r="H62" s="11">
        <f t="shared" si="22"/>
        <v>0</v>
      </c>
      <c r="I62" s="11">
        <f t="shared" si="22"/>
        <v>0</v>
      </c>
      <c r="J62" s="11">
        <f t="shared" si="22"/>
        <v>0</v>
      </c>
      <c r="K62" s="11">
        <f t="shared" si="1"/>
        <v>0</v>
      </c>
      <c r="L62" s="11">
        <f t="shared" si="22"/>
        <v>0</v>
      </c>
      <c r="M62" s="34">
        <f t="shared" si="19"/>
        <v>0</v>
      </c>
      <c r="N62" s="11">
        <f t="shared" si="22"/>
        <v>0</v>
      </c>
      <c r="O62" s="11">
        <f t="shared" si="22"/>
        <v>0</v>
      </c>
      <c r="P62" s="11"/>
    </row>
    <row r="63" spans="1:16" ht="55.5" x14ac:dyDescent="0.2">
      <c r="A63" s="45">
        <v>41</v>
      </c>
      <c r="B63" s="47" t="s">
        <v>44</v>
      </c>
      <c r="C63" s="7">
        <v>755</v>
      </c>
      <c r="D63" s="7">
        <f>ROUND(C63/12*$D$5,0)</f>
        <v>566</v>
      </c>
      <c r="E63" s="7">
        <v>841</v>
      </c>
      <c r="F63" s="7"/>
      <c r="G63" s="30">
        <f t="shared" si="6"/>
        <v>148.59</v>
      </c>
      <c r="H63" s="7">
        <f>ROUND(E63-D63,0)</f>
        <v>275</v>
      </c>
      <c r="I63" s="7">
        <f>IFERROR(IF(H63&gt;0,H63,0),0)</f>
        <v>275</v>
      </c>
      <c r="J63" s="7">
        <f>IFERROR(IF(H63&lt;0,H63,0),0)</f>
        <v>0</v>
      </c>
      <c r="K63" s="7">
        <f t="shared" si="1"/>
        <v>93</v>
      </c>
      <c r="L63" s="31">
        <f>ROUND((C63-E63),0)</f>
        <v>-86</v>
      </c>
      <c r="M63" s="31">
        <f t="shared" si="19"/>
        <v>-0.9</v>
      </c>
      <c r="N63" s="7"/>
      <c r="O63" s="7"/>
      <c r="P63" s="7"/>
    </row>
    <row r="64" spans="1:16" x14ac:dyDescent="0.2">
      <c r="A64" s="17">
        <v>42</v>
      </c>
      <c r="B64" s="25" t="s">
        <v>45</v>
      </c>
      <c r="C64" s="7">
        <v>0</v>
      </c>
      <c r="D64" s="7">
        <f>ROUND(C64/12*$D$5,0)</f>
        <v>0</v>
      </c>
      <c r="E64" s="7">
        <v>0</v>
      </c>
      <c r="F64" s="7"/>
      <c r="G64" s="30">
        <f t="shared" si="6"/>
        <v>0</v>
      </c>
      <c r="H64" s="7">
        <f>ROUND(E64-D64,0)</f>
        <v>0</v>
      </c>
      <c r="I64" s="7">
        <f>IFERROR(IF(H64&gt;0,H64,0),0)</f>
        <v>0</v>
      </c>
      <c r="J64" s="7">
        <f>IFERROR(IF(H64&lt;0,H64,0),0)</f>
        <v>0</v>
      </c>
      <c r="K64" s="7">
        <f t="shared" si="1"/>
        <v>0</v>
      </c>
      <c r="L64" s="31">
        <f>ROUND((C64-E64),0)</f>
        <v>0</v>
      </c>
      <c r="M64" s="31">
        <f t="shared" si="19"/>
        <v>0</v>
      </c>
      <c r="N64" s="7"/>
      <c r="O64" s="7"/>
      <c r="P64" s="7"/>
    </row>
    <row r="65" spans="1:16" ht="55.5" x14ac:dyDescent="0.2">
      <c r="A65" s="17">
        <v>43</v>
      </c>
      <c r="B65" s="25" t="s">
        <v>46</v>
      </c>
      <c r="C65" s="7">
        <v>0</v>
      </c>
      <c r="D65" s="7">
        <f>ROUND(C65/12*$D$5,0)</f>
        <v>0</v>
      </c>
      <c r="E65" s="7">
        <v>0</v>
      </c>
      <c r="F65" s="7"/>
      <c r="G65" s="30">
        <f t="shared" si="6"/>
        <v>0</v>
      </c>
      <c r="H65" s="7">
        <f>ROUND(E65-D65,0)</f>
        <v>0</v>
      </c>
      <c r="I65" s="7">
        <f>IFERROR(IF(H65&gt;0,H65,0),0)</f>
        <v>0</v>
      </c>
      <c r="J65" s="7">
        <f>IFERROR(IF(H65&lt;0,H65,0),0)</f>
        <v>0</v>
      </c>
      <c r="K65" s="7">
        <f t="shared" si="1"/>
        <v>0</v>
      </c>
      <c r="L65" s="31">
        <f>ROUND((C65-E65),0)</f>
        <v>0</v>
      </c>
      <c r="M65" s="31">
        <f t="shared" si="19"/>
        <v>0</v>
      </c>
      <c r="N65" s="7"/>
      <c r="O65" s="7"/>
      <c r="P65" s="7"/>
    </row>
    <row r="66" spans="1:16" x14ac:dyDescent="0.2">
      <c r="A66" s="17">
        <v>44</v>
      </c>
      <c r="B66" s="25" t="s">
        <v>47</v>
      </c>
      <c r="C66" s="7">
        <v>0</v>
      </c>
      <c r="D66" s="7">
        <f>ROUND(C66/12*$D$5,0)</f>
        <v>0</v>
      </c>
      <c r="E66" s="7">
        <v>0</v>
      </c>
      <c r="F66" s="7"/>
      <c r="G66" s="30">
        <f t="shared" si="6"/>
        <v>0</v>
      </c>
      <c r="H66" s="7">
        <f>ROUND(E66-D66,0)</f>
        <v>0</v>
      </c>
      <c r="I66" s="7">
        <f>IFERROR(IF(H66&gt;0,H66,0),0)</f>
        <v>0</v>
      </c>
      <c r="J66" s="7">
        <f>IFERROR(IF(H66&lt;0,H66,0),0)</f>
        <v>0</v>
      </c>
      <c r="K66" s="7">
        <f t="shared" si="1"/>
        <v>0</v>
      </c>
      <c r="L66" s="31">
        <f>ROUND((C66-E66),0)</f>
        <v>0</v>
      </c>
      <c r="M66" s="31">
        <f t="shared" si="19"/>
        <v>0</v>
      </c>
      <c r="N66" s="7"/>
      <c r="O66" s="7"/>
      <c r="P66" s="7"/>
    </row>
    <row r="67" spans="1:16" ht="55.5" x14ac:dyDescent="0.2">
      <c r="A67" s="37">
        <v>45</v>
      </c>
      <c r="B67" s="44" t="s">
        <v>48</v>
      </c>
      <c r="C67" s="7">
        <v>21</v>
      </c>
      <c r="D67" s="7">
        <f>ROUND(C67/12*$D$5,0)</f>
        <v>16</v>
      </c>
      <c r="E67" s="7">
        <v>21</v>
      </c>
      <c r="F67" s="7"/>
      <c r="G67" s="30">
        <f t="shared" si="6"/>
        <v>131.25</v>
      </c>
      <c r="H67" s="7">
        <f>ROUND(E67-D67,0)</f>
        <v>5</v>
      </c>
      <c r="I67" s="7">
        <f>IFERROR(IF(H67&gt;0,H67,0),0)</f>
        <v>5</v>
      </c>
      <c r="J67" s="7">
        <f>IFERROR(IF(H67&lt;0,H67,0),0)</f>
        <v>0</v>
      </c>
      <c r="K67" s="7">
        <f t="shared" si="1"/>
        <v>2</v>
      </c>
      <c r="L67" s="31">
        <f>ROUND((C67-E67),0)</f>
        <v>0</v>
      </c>
      <c r="M67" s="31">
        <f t="shared" si="19"/>
        <v>0</v>
      </c>
      <c r="N67" s="7"/>
      <c r="O67" s="7"/>
      <c r="P67" s="7"/>
    </row>
    <row r="68" spans="1:16" ht="81" x14ac:dyDescent="0.2">
      <c r="A68" s="43"/>
      <c r="B68" s="40" t="s">
        <v>49</v>
      </c>
      <c r="C68" s="35">
        <v>776</v>
      </c>
      <c r="D68" s="11">
        <f>SUM(D63:D67)</f>
        <v>582</v>
      </c>
      <c r="E68" s="11">
        <v>862</v>
      </c>
      <c r="F68" s="11">
        <f t="shared" ref="F68" si="23">SUM(F63:F67)</f>
        <v>0</v>
      </c>
      <c r="G68" s="33">
        <f t="shared" si="6"/>
        <v>148.11000000000001</v>
      </c>
      <c r="H68" s="11">
        <f>SUM(H63:H67)</f>
        <v>280</v>
      </c>
      <c r="I68" s="11">
        <f>SUM(I63:I67)</f>
        <v>280</v>
      </c>
      <c r="J68" s="11">
        <f>SUM(J63:J67)</f>
        <v>0</v>
      </c>
      <c r="K68" s="11">
        <f t="shared" si="1"/>
        <v>96</v>
      </c>
      <c r="L68" s="11">
        <f>SUM(L63:L67)</f>
        <v>-86</v>
      </c>
      <c r="M68" s="32">
        <f t="shared" si="19"/>
        <v>-0.9</v>
      </c>
      <c r="N68" s="11">
        <f>SUM(N63:N67)</f>
        <v>0</v>
      </c>
      <c r="O68" s="11">
        <f>SUM(O63:O67)</f>
        <v>0</v>
      </c>
      <c r="P68" s="11"/>
    </row>
    <row r="69" spans="1:16" x14ac:dyDescent="0.2">
      <c r="A69" s="45">
        <v>46</v>
      </c>
      <c r="B69" s="46" t="s">
        <v>60</v>
      </c>
      <c r="C69" s="7">
        <v>0</v>
      </c>
      <c r="D69" s="7">
        <f t="shared" ref="D69:D102" si="24">ROUND(C69/12*$D$5,0)</f>
        <v>0</v>
      </c>
      <c r="E69" s="7">
        <v>0</v>
      </c>
      <c r="F69" s="7"/>
      <c r="G69" s="30">
        <f t="shared" si="6"/>
        <v>0</v>
      </c>
      <c r="H69" s="7">
        <f t="shared" ref="H69:H102" si="25">ROUND(E69-D69,0)</f>
        <v>0</v>
      </c>
      <c r="I69" s="7">
        <f t="shared" ref="I69:I96" si="26">IFERROR(IF(H69&gt;0,H69,0),0)</f>
        <v>0</v>
      </c>
      <c r="J69" s="7">
        <f t="shared" ref="J69:J96" si="27">IFERROR(IF(H69&lt;0,H69,0),0)</f>
        <v>0</v>
      </c>
      <c r="K69" s="7">
        <f t="shared" si="1"/>
        <v>0</v>
      </c>
      <c r="L69" s="31">
        <f t="shared" ref="L69:L102" si="28">ROUND((C69-E69),0)</f>
        <v>0</v>
      </c>
      <c r="M69" s="31">
        <f t="shared" si="19"/>
        <v>0</v>
      </c>
      <c r="N69" s="7"/>
      <c r="O69" s="7"/>
      <c r="P69" s="7"/>
    </row>
    <row r="70" spans="1:16" ht="55.5" x14ac:dyDescent="0.2">
      <c r="A70" s="17">
        <f>A69+1</f>
        <v>47</v>
      </c>
      <c r="B70" s="26" t="s">
        <v>73</v>
      </c>
      <c r="C70" s="7">
        <v>866</v>
      </c>
      <c r="D70" s="7">
        <f t="shared" si="24"/>
        <v>650</v>
      </c>
      <c r="E70" s="7">
        <v>578</v>
      </c>
      <c r="F70" s="7"/>
      <c r="G70" s="30">
        <f t="shared" si="6"/>
        <v>88.92</v>
      </c>
      <c r="H70" s="7">
        <f t="shared" si="25"/>
        <v>-72</v>
      </c>
      <c r="I70" s="7">
        <f t="shared" si="26"/>
        <v>0</v>
      </c>
      <c r="J70" s="7">
        <f t="shared" si="27"/>
        <v>-72</v>
      </c>
      <c r="K70" s="7">
        <f t="shared" si="1"/>
        <v>64</v>
      </c>
      <c r="L70" s="31">
        <f t="shared" si="28"/>
        <v>288</v>
      </c>
      <c r="M70" s="31">
        <f t="shared" si="19"/>
        <v>4.5</v>
      </c>
      <c r="N70" s="12"/>
      <c r="O70" s="12"/>
      <c r="P70" s="7"/>
    </row>
    <row r="71" spans="1:16" x14ac:dyDescent="0.2">
      <c r="A71" s="17">
        <f t="shared" ref="A71:A102" si="29">A70+1</f>
        <v>48</v>
      </c>
      <c r="B71" s="26" t="s">
        <v>50</v>
      </c>
      <c r="C71" s="7">
        <v>0</v>
      </c>
      <c r="D71" s="7">
        <f t="shared" si="24"/>
        <v>0</v>
      </c>
      <c r="E71" s="7">
        <v>0</v>
      </c>
      <c r="F71" s="7"/>
      <c r="G71" s="30">
        <f t="shared" si="6"/>
        <v>0</v>
      </c>
      <c r="H71" s="7">
        <f t="shared" si="25"/>
        <v>0</v>
      </c>
      <c r="I71" s="7">
        <f t="shared" si="26"/>
        <v>0</v>
      </c>
      <c r="J71" s="7">
        <f t="shared" si="27"/>
        <v>0</v>
      </c>
      <c r="K71" s="7">
        <f t="shared" si="1"/>
        <v>0</v>
      </c>
      <c r="L71" s="31">
        <f t="shared" si="28"/>
        <v>0</v>
      </c>
      <c r="M71" s="31">
        <f t="shared" si="19"/>
        <v>0</v>
      </c>
      <c r="N71" s="7"/>
      <c r="O71" s="7"/>
      <c r="P71" s="7"/>
    </row>
    <row r="72" spans="1:16" x14ac:dyDescent="0.2">
      <c r="A72" s="17">
        <f t="shared" si="29"/>
        <v>49</v>
      </c>
      <c r="B72" s="26" t="s">
        <v>51</v>
      </c>
      <c r="C72" s="7">
        <v>0</v>
      </c>
      <c r="D72" s="7">
        <f t="shared" si="24"/>
        <v>0</v>
      </c>
      <c r="E72" s="7">
        <v>0</v>
      </c>
      <c r="F72" s="7"/>
      <c r="G72" s="30">
        <f t="shared" si="6"/>
        <v>0</v>
      </c>
      <c r="H72" s="7">
        <f t="shared" si="25"/>
        <v>0</v>
      </c>
      <c r="I72" s="7">
        <f t="shared" si="26"/>
        <v>0</v>
      </c>
      <c r="J72" s="7">
        <f t="shared" si="27"/>
        <v>0</v>
      </c>
      <c r="K72" s="7">
        <f t="shared" si="1"/>
        <v>0</v>
      </c>
      <c r="L72" s="31">
        <f t="shared" si="28"/>
        <v>0</v>
      </c>
      <c r="M72" s="31">
        <f t="shared" si="19"/>
        <v>0</v>
      </c>
      <c r="N72" s="7"/>
      <c r="O72" s="7"/>
      <c r="P72" s="7"/>
    </row>
    <row r="73" spans="1:16" x14ac:dyDescent="0.2">
      <c r="A73" s="17">
        <f t="shared" si="29"/>
        <v>50</v>
      </c>
      <c r="B73" s="26" t="s">
        <v>52</v>
      </c>
      <c r="C73" s="7">
        <v>0</v>
      </c>
      <c r="D73" s="7">
        <f t="shared" si="24"/>
        <v>0</v>
      </c>
      <c r="E73" s="7">
        <v>0</v>
      </c>
      <c r="F73" s="7"/>
      <c r="G73" s="30">
        <f t="shared" si="6"/>
        <v>0</v>
      </c>
      <c r="H73" s="7">
        <f t="shared" si="25"/>
        <v>0</v>
      </c>
      <c r="I73" s="7">
        <f t="shared" si="26"/>
        <v>0</v>
      </c>
      <c r="J73" s="7">
        <f t="shared" si="27"/>
        <v>0</v>
      </c>
      <c r="K73" s="7">
        <f t="shared" si="1"/>
        <v>0</v>
      </c>
      <c r="L73" s="31">
        <f t="shared" si="28"/>
        <v>0</v>
      </c>
      <c r="M73" s="31">
        <f t="shared" si="19"/>
        <v>0</v>
      </c>
      <c r="N73" s="7"/>
      <c r="O73" s="7"/>
      <c r="P73" s="7"/>
    </row>
    <row r="74" spans="1:16" x14ac:dyDescent="0.2">
      <c r="A74" s="17">
        <f t="shared" si="29"/>
        <v>51</v>
      </c>
      <c r="B74" s="26" t="s">
        <v>53</v>
      </c>
      <c r="C74" s="7">
        <v>0</v>
      </c>
      <c r="D74" s="7">
        <f t="shared" si="24"/>
        <v>0</v>
      </c>
      <c r="E74" s="7">
        <v>0</v>
      </c>
      <c r="F74" s="7"/>
      <c r="G74" s="30">
        <f t="shared" si="6"/>
        <v>0</v>
      </c>
      <c r="H74" s="7">
        <f t="shared" si="25"/>
        <v>0</v>
      </c>
      <c r="I74" s="7">
        <f t="shared" si="26"/>
        <v>0</v>
      </c>
      <c r="J74" s="7">
        <f t="shared" si="27"/>
        <v>0</v>
      </c>
      <c r="K74" s="7">
        <f t="shared" si="1"/>
        <v>0</v>
      </c>
      <c r="L74" s="31">
        <f t="shared" si="28"/>
        <v>0</v>
      </c>
      <c r="M74" s="31">
        <f t="shared" si="19"/>
        <v>0</v>
      </c>
      <c r="N74" s="7"/>
      <c r="O74" s="7"/>
      <c r="P74" s="7"/>
    </row>
    <row r="75" spans="1:16" x14ac:dyDescent="0.2">
      <c r="A75" s="17">
        <f t="shared" si="29"/>
        <v>52</v>
      </c>
      <c r="B75" s="26" t="s">
        <v>61</v>
      </c>
      <c r="C75" s="7">
        <v>0</v>
      </c>
      <c r="D75" s="7">
        <f t="shared" si="24"/>
        <v>0</v>
      </c>
      <c r="E75" s="7">
        <v>0</v>
      </c>
      <c r="F75" s="7"/>
      <c r="G75" s="30">
        <f t="shared" si="6"/>
        <v>0</v>
      </c>
      <c r="H75" s="7">
        <f t="shared" si="25"/>
        <v>0</v>
      </c>
      <c r="I75" s="7">
        <f t="shared" si="26"/>
        <v>0</v>
      </c>
      <c r="J75" s="7">
        <f t="shared" si="27"/>
        <v>0</v>
      </c>
      <c r="K75" s="7">
        <f t="shared" si="1"/>
        <v>0</v>
      </c>
      <c r="L75" s="31">
        <f t="shared" si="28"/>
        <v>0</v>
      </c>
      <c r="M75" s="31">
        <f t="shared" si="19"/>
        <v>0</v>
      </c>
      <c r="N75" s="7"/>
      <c r="O75" s="7"/>
      <c r="P75" s="7"/>
    </row>
    <row r="76" spans="1:16" ht="55.5" x14ac:dyDescent="0.2">
      <c r="A76" s="17">
        <f t="shared" si="29"/>
        <v>53</v>
      </c>
      <c r="B76" s="26" t="s">
        <v>62</v>
      </c>
      <c r="C76" s="7">
        <v>0</v>
      </c>
      <c r="D76" s="7">
        <f t="shared" si="24"/>
        <v>0</v>
      </c>
      <c r="E76" s="7">
        <v>0</v>
      </c>
      <c r="F76" s="7"/>
      <c r="G76" s="30">
        <f t="shared" si="6"/>
        <v>0</v>
      </c>
      <c r="H76" s="7">
        <f t="shared" si="25"/>
        <v>0</v>
      </c>
      <c r="I76" s="7">
        <f t="shared" si="26"/>
        <v>0</v>
      </c>
      <c r="J76" s="7">
        <f t="shared" si="27"/>
        <v>0</v>
      </c>
      <c r="K76" s="7">
        <f t="shared" si="1"/>
        <v>0</v>
      </c>
      <c r="L76" s="31">
        <f t="shared" si="28"/>
        <v>0</v>
      </c>
      <c r="M76" s="31">
        <f t="shared" si="19"/>
        <v>0</v>
      </c>
      <c r="N76" s="7"/>
      <c r="O76" s="7"/>
      <c r="P76" s="7"/>
    </row>
    <row r="77" spans="1:16" x14ac:dyDescent="0.2">
      <c r="A77" s="17">
        <f t="shared" si="29"/>
        <v>54</v>
      </c>
      <c r="B77" s="26" t="s">
        <v>63</v>
      </c>
      <c r="C77" s="7">
        <v>0</v>
      </c>
      <c r="D77" s="7">
        <f t="shared" si="24"/>
        <v>0</v>
      </c>
      <c r="E77" s="7">
        <v>0</v>
      </c>
      <c r="F77" s="7"/>
      <c r="G77" s="30">
        <f t="shared" si="6"/>
        <v>0</v>
      </c>
      <c r="H77" s="7">
        <f t="shared" si="25"/>
        <v>0</v>
      </c>
      <c r="I77" s="7">
        <f t="shared" si="26"/>
        <v>0</v>
      </c>
      <c r="J77" s="7">
        <f t="shared" si="27"/>
        <v>0</v>
      </c>
      <c r="K77" s="7">
        <f t="shared" si="1"/>
        <v>0</v>
      </c>
      <c r="L77" s="31">
        <f t="shared" si="28"/>
        <v>0</v>
      </c>
      <c r="M77" s="31">
        <f t="shared" si="19"/>
        <v>0</v>
      </c>
      <c r="N77" s="7"/>
      <c r="O77" s="7"/>
      <c r="P77" s="7"/>
    </row>
    <row r="78" spans="1:16" x14ac:dyDescent="0.2">
      <c r="A78" s="17">
        <f t="shared" si="29"/>
        <v>55</v>
      </c>
      <c r="B78" s="26" t="s">
        <v>64</v>
      </c>
      <c r="C78" s="7">
        <v>0</v>
      </c>
      <c r="D78" s="7">
        <f t="shared" si="24"/>
        <v>0</v>
      </c>
      <c r="E78" s="7">
        <v>0</v>
      </c>
      <c r="F78" s="7"/>
      <c r="G78" s="30">
        <f t="shared" si="6"/>
        <v>0</v>
      </c>
      <c r="H78" s="7">
        <f t="shared" si="25"/>
        <v>0</v>
      </c>
      <c r="I78" s="7">
        <f t="shared" si="26"/>
        <v>0</v>
      </c>
      <c r="J78" s="7">
        <f t="shared" si="27"/>
        <v>0</v>
      </c>
      <c r="K78" s="7">
        <f t="shared" si="1"/>
        <v>0</v>
      </c>
      <c r="L78" s="31">
        <f t="shared" si="28"/>
        <v>0</v>
      </c>
      <c r="M78" s="31">
        <f t="shared" si="19"/>
        <v>0</v>
      </c>
      <c r="N78" s="7"/>
      <c r="O78" s="7"/>
      <c r="P78" s="7"/>
    </row>
    <row r="79" spans="1:16" x14ac:dyDescent="0.2">
      <c r="A79" s="17">
        <f t="shared" si="29"/>
        <v>56</v>
      </c>
      <c r="B79" s="26" t="s">
        <v>65</v>
      </c>
      <c r="C79" s="7">
        <v>0</v>
      </c>
      <c r="D79" s="7">
        <f t="shared" si="24"/>
        <v>0</v>
      </c>
      <c r="E79" s="7">
        <v>0</v>
      </c>
      <c r="F79" s="7"/>
      <c r="G79" s="30">
        <f t="shared" si="6"/>
        <v>0</v>
      </c>
      <c r="H79" s="7">
        <f t="shared" si="25"/>
        <v>0</v>
      </c>
      <c r="I79" s="7">
        <f t="shared" si="26"/>
        <v>0</v>
      </c>
      <c r="J79" s="7">
        <f t="shared" si="27"/>
        <v>0</v>
      </c>
      <c r="K79" s="7">
        <f t="shared" si="1"/>
        <v>0</v>
      </c>
      <c r="L79" s="31">
        <f t="shared" si="28"/>
        <v>0</v>
      </c>
      <c r="M79" s="31">
        <f t="shared" si="19"/>
        <v>0</v>
      </c>
      <c r="N79" s="7"/>
      <c r="O79" s="7"/>
      <c r="P79" s="7"/>
    </row>
    <row r="80" spans="1:16" x14ac:dyDescent="0.2">
      <c r="A80" s="17">
        <f t="shared" si="29"/>
        <v>57</v>
      </c>
      <c r="B80" s="26" t="s">
        <v>54</v>
      </c>
      <c r="C80" s="7">
        <v>0</v>
      </c>
      <c r="D80" s="7">
        <f t="shared" si="24"/>
        <v>0</v>
      </c>
      <c r="E80" s="7">
        <v>0</v>
      </c>
      <c r="F80" s="7"/>
      <c r="G80" s="30">
        <f t="shared" si="6"/>
        <v>0</v>
      </c>
      <c r="H80" s="7">
        <f t="shared" si="25"/>
        <v>0</v>
      </c>
      <c r="I80" s="7">
        <f t="shared" si="26"/>
        <v>0</v>
      </c>
      <c r="J80" s="7">
        <f t="shared" si="27"/>
        <v>0</v>
      </c>
      <c r="K80" s="7">
        <f t="shared" si="1"/>
        <v>0</v>
      </c>
      <c r="L80" s="31">
        <f t="shared" si="28"/>
        <v>0</v>
      </c>
      <c r="M80" s="31">
        <f t="shared" si="19"/>
        <v>0</v>
      </c>
      <c r="N80" s="7"/>
      <c r="O80" s="7"/>
      <c r="P80" s="7"/>
    </row>
    <row r="81" spans="1:16" ht="27" customHeight="1" x14ac:dyDescent="0.2">
      <c r="A81" s="17">
        <f t="shared" si="29"/>
        <v>58</v>
      </c>
      <c r="B81" s="26" t="s">
        <v>74</v>
      </c>
      <c r="C81" s="7">
        <v>0</v>
      </c>
      <c r="D81" s="7">
        <f t="shared" si="24"/>
        <v>0</v>
      </c>
      <c r="E81" s="7">
        <v>0</v>
      </c>
      <c r="F81" s="7"/>
      <c r="G81" s="30">
        <f t="shared" si="6"/>
        <v>0</v>
      </c>
      <c r="H81" s="7">
        <f t="shared" si="25"/>
        <v>0</v>
      </c>
      <c r="I81" s="7">
        <f t="shared" si="26"/>
        <v>0</v>
      </c>
      <c r="J81" s="7">
        <f t="shared" si="27"/>
        <v>0</v>
      </c>
      <c r="K81" s="7">
        <f t="shared" si="1"/>
        <v>0</v>
      </c>
      <c r="L81" s="31">
        <f t="shared" si="28"/>
        <v>0</v>
      </c>
      <c r="M81" s="31">
        <f t="shared" ref="M81:M105" si="30">IFERROR(ROUND((L81/K81),1),0)</f>
        <v>0</v>
      </c>
      <c r="N81" s="7"/>
      <c r="O81" s="7"/>
      <c r="P81" s="7"/>
    </row>
    <row r="82" spans="1:16" ht="25.5" customHeight="1" x14ac:dyDescent="0.2">
      <c r="A82" s="17">
        <f t="shared" si="29"/>
        <v>59</v>
      </c>
      <c r="B82" s="26" t="s">
        <v>94</v>
      </c>
      <c r="C82" s="7">
        <v>0</v>
      </c>
      <c r="D82" s="7">
        <f t="shared" si="24"/>
        <v>0</v>
      </c>
      <c r="E82" s="7">
        <v>0</v>
      </c>
      <c r="F82" s="7"/>
      <c r="G82" s="30">
        <f t="shared" si="6"/>
        <v>0</v>
      </c>
      <c r="H82" s="7">
        <f t="shared" si="25"/>
        <v>0</v>
      </c>
      <c r="I82" s="7">
        <f t="shared" si="26"/>
        <v>0</v>
      </c>
      <c r="J82" s="7">
        <f t="shared" si="27"/>
        <v>0</v>
      </c>
      <c r="K82" s="7">
        <f t="shared" ref="K82:K106" si="31">ROUND(E82/$K$5,0)</f>
        <v>0</v>
      </c>
      <c r="L82" s="31">
        <f t="shared" si="28"/>
        <v>0</v>
      </c>
      <c r="M82" s="31">
        <f t="shared" si="30"/>
        <v>0</v>
      </c>
      <c r="N82" s="7"/>
      <c r="O82" s="7"/>
      <c r="P82" s="7"/>
    </row>
    <row r="83" spans="1:16" x14ac:dyDescent="0.2">
      <c r="A83" s="17">
        <f t="shared" si="29"/>
        <v>60</v>
      </c>
      <c r="B83" s="26" t="s">
        <v>55</v>
      </c>
      <c r="C83" s="7">
        <v>0</v>
      </c>
      <c r="D83" s="7">
        <f t="shared" si="24"/>
        <v>0</v>
      </c>
      <c r="E83" s="7">
        <v>0</v>
      </c>
      <c r="F83" s="7"/>
      <c r="G83" s="30">
        <f t="shared" si="6"/>
        <v>0</v>
      </c>
      <c r="H83" s="7">
        <f t="shared" si="25"/>
        <v>0</v>
      </c>
      <c r="I83" s="7">
        <f t="shared" si="26"/>
        <v>0</v>
      </c>
      <c r="J83" s="7">
        <f t="shared" si="27"/>
        <v>0</v>
      </c>
      <c r="K83" s="7">
        <f t="shared" si="31"/>
        <v>0</v>
      </c>
      <c r="L83" s="31">
        <f t="shared" si="28"/>
        <v>0</v>
      </c>
      <c r="M83" s="31">
        <f t="shared" si="30"/>
        <v>0</v>
      </c>
      <c r="N83" s="7"/>
      <c r="O83" s="7"/>
      <c r="P83" s="7"/>
    </row>
    <row r="84" spans="1:16" x14ac:dyDescent="0.2">
      <c r="A84" s="17">
        <f t="shared" si="29"/>
        <v>61</v>
      </c>
      <c r="B84" s="26" t="s">
        <v>56</v>
      </c>
      <c r="C84" s="7">
        <v>0</v>
      </c>
      <c r="D84" s="7">
        <f t="shared" si="24"/>
        <v>0</v>
      </c>
      <c r="E84" s="7">
        <v>0</v>
      </c>
      <c r="F84" s="7"/>
      <c r="G84" s="30">
        <f t="shared" si="6"/>
        <v>0</v>
      </c>
      <c r="H84" s="7">
        <f t="shared" si="25"/>
        <v>0</v>
      </c>
      <c r="I84" s="7">
        <f t="shared" si="26"/>
        <v>0</v>
      </c>
      <c r="J84" s="7">
        <f t="shared" si="27"/>
        <v>0</v>
      </c>
      <c r="K84" s="7">
        <f t="shared" si="31"/>
        <v>0</v>
      </c>
      <c r="L84" s="31">
        <f t="shared" si="28"/>
        <v>0</v>
      </c>
      <c r="M84" s="31">
        <f t="shared" si="30"/>
        <v>0</v>
      </c>
      <c r="N84" s="7"/>
      <c r="O84" s="7"/>
      <c r="P84" s="7"/>
    </row>
    <row r="85" spans="1:16" x14ac:dyDescent="0.2">
      <c r="A85" s="17">
        <f t="shared" si="29"/>
        <v>62</v>
      </c>
      <c r="B85" s="26" t="s">
        <v>93</v>
      </c>
      <c r="C85" s="7">
        <v>0</v>
      </c>
      <c r="D85" s="7">
        <f t="shared" si="24"/>
        <v>0</v>
      </c>
      <c r="E85" s="7">
        <v>0</v>
      </c>
      <c r="F85" s="7"/>
      <c r="G85" s="30">
        <f t="shared" si="6"/>
        <v>0</v>
      </c>
      <c r="H85" s="7">
        <f t="shared" si="25"/>
        <v>0</v>
      </c>
      <c r="I85" s="7">
        <f t="shared" si="26"/>
        <v>0</v>
      </c>
      <c r="J85" s="7">
        <f t="shared" si="27"/>
        <v>0</v>
      </c>
      <c r="K85" s="7">
        <f t="shared" si="31"/>
        <v>0</v>
      </c>
      <c r="L85" s="31">
        <f t="shared" si="28"/>
        <v>0</v>
      </c>
      <c r="M85" s="31">
        <f t="shared" si="30"/>
        <v>0</v>
      </c>
      <c r="N85" s="7"/>
      <c r="O85" s="7"/>
      <c r="P85" s="7"/>
    </row>
    <row r="86" spans="1:16" x14ac:dyDescent="0.2">
      <c r="A86" s="17">
        <f t="shared" si="29"/>
        <v>63</v>
      </c>
      <c r="B86" s="26" t="s">
        <v>95</v>
      </c>
      <c r="C86" s="7">
        <v>0</v>
      </c>
      <c r="D86" s="7">
        <f t="shared" si="24"/>
        <v>0</v>
      </c>
      <c r="E86" s="7">
        <v>0</v>
      </c>
      <c r="F86" s="7"/>
      <c r="G86" s="30">
        <f t="shared" si="6"/>
        <v>0</v>
      </c>
      <c r="H86" s="7">
        <f t="shared" si="25"/>
        <v>0</v>
      </c>
      <c r="I86" s="7">
        <f t="shared" si="26"/>
        <v>0</v>
      </c>
      <c r="J86" s="7">
        <f t="shared" si="27"/>
        <v>0</v>
      </c>
      <c r="K86" s="7">
        <f t="shared" si="31"/>
        <v>0</v>
      </c>
      <c r="L86" s="31">
        <f t="shared" si="28"/>
        <v>0</v>
      </c>
      <c r="M86" s="31">
        <f t="shared" si="30"/>
        <v>0</v>
      </c>
      <c r="N86" s="7"/>
      <c r="O86" s="7"/>
      <c r="P86" s="7"/>
    </row>
    <row r="87" spans="1:16" x14ac:dyDescent="0.2">
      <c r="A87" s="17">
        <f t="shared" si="29"/>
        <v>64</v>
      </c>
      <c r="B87" s="26" t="s">
        <v>96</v>
      </c>
      <c r="C87" s="7">
        <v>0</v>
      </c>
      <c r="D87" s="7">
        <f t="shared" si="24"/>
        <v>0</v>
      </c>
      <c r="E87" s="7">
        <v>0</v>
      </c>
      <c r="F87" s="7"/>
      <c r="G87" s="30">
        <f t="shared" ref="G87:G106" si="32">IFERROR(ROUND(E87/D87*100,2),0)</f>
        <v>0</v>
      </c>
      <c r="H87" s="7">
        <f t="shared" si="25"/>
        <v>0</v>
      </c>
      <c r="I87" s="7">
        <f t="shared" si="26"/>
        <v>0</v>
      </c>
      <c r="J87" s="7">
        <f t="shared" si="27"/>
        <v>0</v>
      </c>
      <c r="K87" s="7">
        <f t="shared" si="31"/>
        <v>0</v>
      </c>
      <c r="L87" s="31">
        <f t="shared" si="28"/>
        <v>0</v>
      </c>
      <c r="M87" s="31">
        <f t="shared" si="30"/>
        <v>0</v>
      </c>
      <c r="N87" s="7"/>
      <c r="O87" s="7"/>
      <c r="P87" s="7"/>
    </row>
    <row r="88" spans="1:16" x14ac:dyDescent="0.2">
      <c r="A88" s="17">
        <f t="shared" si="29"/>
        <v>65</v>
      </c>
      <c r="B88" s="26" t="s">
        <v>97</v>
      </c>
      <c r="C88" s="7">
        <v>0</v>
      </c>
      <c r="D88" s="7">
        <f t="shared" si="24"/>
        <v>0</v>
      </c>
      <c r="E88" s="7">
        <v>0</v>
      </c>
      <c r="F88" s="7"/>
      <c r="G88" s="30">
        <f t="shared" si="32"/>
        <v>0</v>
      </c>
      <c r="H88" s="7">
        <f t="shared" si="25"/>
        <v>0</v>
      </c>
      <c r="I88" s="7">
        <f t="shared" si="26"/>
        <v>0</v>
      </c>
      <c r="J88" s="7">
        <f t="shared" si="27"/>
        <v>0</v>
      </c>
      <c r="K88" s="7">
        <f t="shared" si="31"/>
        <v>0</v>
      </c>
      <c r="L88" s="31">
        <f t="shared" si="28"/>
        <v>0</v>
      </c>
      <c r="M88" s="31">
        <f t="shared" si="30"/>
        <v>0</v>
      </c>
      <c r="N88" s="7"/>
      <c r="O88" s="7"/>
      <c r="P88" s="7"/>
    </row>
    <row r="89" spans="1:16" x14ac:dyDescent="0.2">
      <c r="A89" s="17">
        <f t="shared" si="29"/>
        <v>66</v>
      </c>
      <c r="B89" s="26" t="s">
        <v>98</v>
      </c>
      <c r="C89" s="7">
        <v>0</v>
      </c>
      <c r="D89" s="7">
        <f t="shared" si="24"/>
        <v>0</v>
      </c>
      <c r="E89" s="7">
        <v>0</v>
      </c>
      <c r="F89" s="7"/>
      <c r="G89" s="30">
        <f t="shared" si="32"/>
        <v>0</v>
      </c>
      <c r="H89" s="7">
        <f t="shared" si="25"/>
        <v>0</v>
      </c>
      <c r="I89" s="7">
        <f t="shared" si="26"/>
        <v>0</v>
      </c>
      <c r="J89" s="7">
        <f t="shared" si="27"/>
        <v>0</v>
      </c>
      <c r="K89" s="7">
        <f t="shared" si="31"/>
        <v>0</v>
      </c>
      <c r="L89" s="31">
        <f t="shared" si="28"/>
        <v>0</v>
      </c>
      <c r="M89" s="31">
        <f t="shared" si="30"/>
        <v>0</v>
      </c>
      <c r="N89" s="7"/>
      <c r="O89" s="7"/>
      <c r="P89" s="7"/>
    </row>
    <row r="90" spans="1:16" x14ac:dyDescent="0.2">
      <c r="A90" s="17">
        <f t="shared" si="29"/>
        <v>67</v>
      </c>
      <c r="B90" s="26" t="s">
        <v>99</v>
      </c>
      <c r="C90" s="7">
        <v>0</v>
      </c>
      <c r="D90" s="7">
        <f t="shared" si="24"/>
        <v>0</v>
      </c>
      <c r="E90" s="7">
        <v>0</v>
      </c>
      <c r="F90" s="7"/>
      <c r="G90" s="30">
        <f t="shared" si="32"/>
        <v>0</v>
      </c>
      <c r="H90" s="7">
        <f t="shared" si="25"/>
        <v>0</v>
      </c>
      <c r="I90" s="7">
        <f t="shared" si="26"/>
        <v>0</v>
      </c>
      <c r="J90" s="7">
        <f t="shared" si="27"/>
        <v>0</v>
      </c>
      <c r="K90" s="7">
        <f t="shared" si="31"/>
        <v>0</v>
      </c>
      <c r="L90" s="31">
        <f t="shared" si="28"/>
        <v>0</v>
      </c>
      <c r="M90" s="31">
        <f t="shared" si="30"/>
        <v>0</v>
      </c>
      <c r="N90" s="7"/>
      <c r="O90" s="7"/>
      <c r="P90" s="7"/>
    </row>
    <row r="91" spans="1:16" x14ac:dyDescent="0.2">
      <c r="A91" s="17">
        <f t="shared" si="29"/>
        <v>68</v>
      </c>
      <c r="B91" s="26" t="s">
        <v>100</v>
      </c>
      <c r="C91" s="7">
        <v>0</v>
      </c>
      <c r="D91" s="7">
        <f t="shared" si="24"/>
        <v>0</v>
      </c>
      <c r="E91" s="7">
        <v>0</v>
      </c>
      <c r="F91" s="7"/>
      <c r="G91" s="30">
        <f t="shared" si="32"/>
        <v>0</v>
      </c>
      <c r="H91" s="7">
        <f>ROUND(E91-D91,0)</f>
        <v>0</v>
      </c>
      <c r="I91" s="7">
        <f t="shared" si="26"/>
        <v>0</v>
      </c>
      <c r="J91" s="7">
        <f t="shared" si="27"/>
        <v>0</v>
      </c>
      <c r="K91" s="7">
        <f t="shared" si="31"/>
        <v>0</v>
      </c>
      <c r="L91" s="31">
        <f t="shared" si="28"/>
        <v>0</v>
      </c>
      <c r="M91" s="31">
        <f t="shared" si="30"/>
        <v>0</v>
      </c>
      <c r="N91" s="7"/>
      <c r="O91" s="7"/>
      <c r="P91" s="7"/>
    </row>
    <row r="92" spans="1:16" x14ac:dyDescent="0.2">
      <c r="A92" s="17">
        <f t="shared" si="29"/>
        <v>69</v>
      </c>
      <c r="B92" s="26" t="s">
        <v>101</v>
      </c>
      <c r="C92" s="7">
        <v>0</v>
      </c>
      <c r="D92" s="7">
        <f t="shared" si="24"/>
        <v>0</v>
      </c>
      <c r="E92" s="7">
        <v>0</v>
      </c>
      <c r="F92" s="7"/>
      <c r="G92" s="30">
        <f t="shared" si="32"/>
        <v>0</v>
      </c>
      <c r="H92" s="7">
        <f t="shared" si="25"/>
        <v>0</v>
      </c>
      <c r="I92" s="7">
        <f t="shared" si="26"/>
        <v>0</v>
      </c>
      <c r="J92" s="7">
        <f t="shared" si="27"/>
        <v>0</v>
      </c>
      <c r="K92" s="7">
        <f t="shared" si="31"/>
        <v>0</v>
      </c>
      <c r="L92" s="31">
        <f t="shared" si="28"/>
        <v>0</v>
      </c>
      <c r="M92" s="31">
        <f t="shared" si="30"/>
        <v>0</v>
      </c>
      <c r="N92" s="7"/>
      <c r="O92" s="7"/>
      <c r="P92" s="7"/>
    </row>
    <row r="93" spans="1:16" x14ac:dyDescent="0.2">
      <c r="A93" s="17">
        <f t="shared" si="29"/>
        <v>70</v>
      </c>
      <c r="B93" s="26" t="s">
        <v>102</v>
      </c>
      <c r="C93" s="7">
        <v>0</v>
      </c>
      <c r="D93" s="7">
        <f t="shared" si="24"/>
        <v>0</v>
      </c>
      <c r="E93" s="7">
        <v>0</v>
      </c>
      <c r="F93" s="7"/>
      <c r="G93" s="30">
        <f t="shared" si="32"/>
        <v>0</v>
      </c>
      <c r="H93" s="7">
        <f t="shared" si="25"/>
        <v>0</v>
      </c>
      <c r="I93" s="7">
        <f t="shared" si="26"/>
        <v>0</v>
      </c>
      <c r="J93" s="7">
        <f t="shared" si="27"/>
        <v>0</v>
      </c>
      <c r="K93" s="7">
        <f t="shared" si="31"/>
        <v>0</v>
      </c>
      <c r="L93" s="31">
        <f t="shared" si="28"/>
        <v>0</v>
      </c>
      <c r="M93" s="31">
        <f t="shared" si="30"/>
        <v>0</v>
      </c>
      <c r="N93" s="7"/>
      <c r="O93" s="7"/>
      <c r="P93" s="7"/>
    </row>
    <row r="94" spans="1:16" x14ac:dyDescent="0.2">
      <c r="A94" s="17">
        <f t="shared" si="29"/>
        <v>71</v>
      </c>
      <c r="B94" s="26" t="s">
        <v>103</v>
      </c>
      <c r="C94" s="7">
        <v>0</v>
      </c>
      <c r="D94" s="7">
        <f t="shared" si="24"/>
        <v>0</v>
      </c>
      <c r="E94" s="7">
        <v>0</v>
      </c>
      <c r="F94" s="7"/>
      <c r="G94" s="30">
        <f t="shared" si="32"/>
        <v>0</v>
      </c>
      <c r="H94" s="7">
        <f t="shared" si="25"/>
        <v>0</v>
      </c>
      <c r="I94" s="7">
        <f t="shared" si="26"/>
        <v>0</v>
      </c>
      <c r="J94" s="7">
        <f t="shared" si="27"/>
        <v>0</v>
      </c>
      <c r="K94" s="7">
        <f t="shared" si="31"/>
        <v>0</v>
      </c>
      <c r="L94" s="31">
        <f t="shared" si="28"/>
        <v>0</v>
      </c>
      <c r="M94" s="31">
        <f t="shared" si="30"/>
        <v>0</v>
      </c>
      <c r="N94" s="7"/>
      <c r="O94" s="7"/>
      <c r="P94" s="7"/>
    </row>
    <row r="95" spans="1:16" x14ac:dyDescent="0.2">
      <c r="A95" s="17">
        <f t="shared" si="29"/>
        <v>72</v>
      </c>
      <c r="B95" s="27" t="s">
        <v>104</v>
      </c>
      <c r="C95" s="7">
        <v>0</v>
      </c>
      <c r="D95" s="7">
        <f t="shared" si="24"/>
        <v>0</v>
      </c>
      <c r="E95" s="7">
        <v>0</v>
      </c>
      <c r="F95" s="7"/>
      <c r="G95" s="30">
        <f t="shared" si="32"/>
        <v>0</v>
      </c>
      <c r="H95" s="7">
        <f t="shared" si="25"/>
        <v>0</v>
      </c>
      <c r="I95" s="7">
        <f t="shared" si="26"/>
        <v>0</v>
      </c>
      <c r="J95" s="7">
        <f t="shared" si="27"/>
        <v>0</v>
      </c>
      <c r="K95" s="7">
        <f t="shared" si="31"/>
        <v>0</v>
      </c>
      <c r="L95" s="31">
        <f t="shared" si="28"/>
        <v>0</v>
      </c>
      <c r="M95" s="31">
        <f t="shared" si="30"/>
        <v>0</v>
      </c>
      <c r="N95" s="7"/>
      <c r="O95" s="7"/>
      <c r="P95" s="7"/>
    </row>
    <row r="96" spans="1:16" x14ac:dyDescent="0.2">
      <c r="A96" s="17">
        <f t="shared" si="29"/>
        <v>73</v>
      </c>
      <c r="B96" s="28" t="s">
        <v>105</v>
      </c>
      <c r="C96" s="7">
        <v>0</v>
      </c>
      <c r="D96" s="7">
        <f t="shared" si="24"/>
        <v>0</v>
      </c>
      <c r="E96" s="7">
        <v>0</v>
      </c>
      <c r="F96" s="7"/>
      <c r="G96" s="30">
        <f t="shared" si="32"/>
        <v>0</v>
      </c>
      <c r="H96" s="7">
        <f t="shared" si="25"/>
        <v>0</v>
      </c>
      <c r="I96" s="7">
        <f t="shared" si="26"/>
        <v>0</v>
      </c>
      <c r="J96" s="7">
        <f t="shared" si="27"/>
        <v>0</v>
      </c>
      <c r="K96" s="7">
        <f t="shared" si="31"/>
        <v>0</v>
      </c>
      <c r="L96" s="31">
        <f t="shared" si="28"/>
        <v>0</v>
      </c>
      <c r="M96" s="31">
        <f t="shared" si="30"/>
        <v>0</v>
      </c>
      <c r="N96" s="7"/>
      <c r="O96" s="7"/>
      <c r="P96" s="7"/>
    </row>
    <row r="97" spans="1:16" x14ac:dyDescent="0.2">
      <c r="A97" s="17">
        <f t="shared" si="29"/>
        <v>74</v>
      </c>
      <c r="B97" s="28" t="s">
        <v>106</v>
      </c>
      <c r="C97" s="7">
        <v>0</v>
      </c>
      <c r="D97" s="7">
        <f t="shared" si="24"/>
        <v>0</v>
      </c>
      <c r="E97" s="7">
        <v>0</v>
      </c>
      <c r="F97" s="7"/>
      <c r="G97" s="30">
        <f t="shared" si="32"/>
        <v>0</v>
      </c>
      <c r="H97" s="7">
        <f t="shared" si="25"/>
        <v>0</v>
      </c>
      <c r="I97" s="7">
        <f t="shared" ref="I97:I102" si="33">IFERROR(IF(H97&gt;0,H97,0),0)</f>
        <v>0</v>
      </c>
      <c r="J97" s="7">
        <f t="shared" ref="J97:J102" si="34">IFERROR(IF(H97&lt;0,H97,0),0)</f>
        <v>0</v>
      </c>
      <c r="K97" s="7">
        <f t="shared" si="31"/>
        <v>0</v>
      </c>
      <c r="L97" s="31">
        <f t="shared" si="28"/>
        <v>0</v>
      </c>
      <c r="M97" s="31">
        <f t="shared" si="30"/>
        <v>0</v>
      </c>
      <c r="N97" s="7"/>
      <c r="O97" s="7"/>
      <c r="P97" s="7"/>
    </row>
    <row r="98" spans="1:16" x14ac:dyDescent="0.2">
      <c r="A98" s="17">
        <f t="shared" si="29"/>
        <v>75</v>
      </c>
      <c r="B98" s="28" t="s">
        <v>107</v>
      </c>
      <c r="C98" s="7">
        <v>0</v>
      </c>
      <c r="D98" s="7">
        <f t="shared" si="24"/>
        <v>0</v>
      </c>
      <c r="E98" s="7">
        <v>0</v>
      </c>
      <c r="F98" s="7"/>
      <c r="G98" s="30">
        <f>IFERROR(ROUND(E98/D98*100,2),0)</f>
        <v>0</v>
      </c>
      <c r="H98" s="7">
        <f t="shared" si="25"/>
        <v>0</v>
      </c>
      <c r="I98" s="7">
        <f t="shared" si="33"/>
        <v>0</v>
      </c>
      <c r="J98" s="7">
        <f t="shared" si="34"/>
        <v>0</v>
      </c>
      <c r="K98" s="7">
        <f t="shared" si="31"/>
        <v>0</v>
      </c>
      <c r="L98" s="31">
        <f t="shared" si="28"/>
        <v>0</v>
      </c>
      <c r="M98" s="31">
        <f t="shared" si="30"/>
        <v>0</v>
      </c>
      <c r="N98" s="7"/>
      <c r="O98" s="7"/>
      <c r="P98" s="7"/>
    </row>
    <row r="99" spans="1:16" x14ac:dyDescent="0.2">
      <c r="A99" s="17">
        <f t="shared" si="29"/>
        <v>76</v>
      </c>
      <c r="B99" s="28" t="s">
        <v>108</v>
      </c>
      <c r="C99" s="7">
        <v>0</v>
      </c>
      <c r="D99" s="7">
        <f t="shared" si="24"/>
        <v>0</v>
      </c>
      <c r="E99" s="7">
        <v>0</v>
      </c>
      <c r="F99" s="7"/>
      <c r="G99" s="30">
        <f t="shared" si="32"/>
        <v>0</v>
      </c>
      <c r="H99" s="7">
        <f t="shared" si="25"/>
        <v>0</v>
      </c>
      <c r="I99" s="7">
        <f t="shared" si="33"/>
        <v>0</v>
      </c>
      <c r="J99" s="7">
        <f t="shared" si="34"/>
        <v>0</v>
      </c>
      <c r="K99" s="7">
        <f t="shared" si="31"/>
        <v>0</v>
      </c>
      <c r="L99" s="31">
        <f t="shared" si="28"/>
        <v>0</v>
      </c>
      <c r="M99" s="31">
        <f t="shared" si="30"/>
        <v>0</v>
      </c>
      <c r="N99" s="7"/>
      <c r="O99" s="7"/>
      <c r="P99" s="7"/>
    </row>
    <row r="100" spans="1:16" x14ac:dyDescent="0.2">
      <c r="A100" s="17">
        <f t="shared" si="29"/>
        <v>77</v>
      </c>
      <c r="B100" s="28" t="s">
        <v>109</v>
      </c>
      <c r="C100" s="7">
        <v>0</v>
      </c>
      <c r="D100" s="7">
        <f t="shared" si="24"/>
        <v>0</v>
      </c>
      <c r="E100" s="7">
        <v>0</v>
      </c>
      <c r="F100" s="7"/>
      <c r="G100" s="30">
        <f t="shared" si="32"/>
        <v>0</v>
      </c>
      <c r="H100" s="7">
        <f t="shared" si="25"/>
        <v>0</v>
      </c>
      <c r="I100" s="7">
        <f t="shared" si="33"/>
        <v>0</v>
      </c>
      <c r="J100" s="7">
        <f t="shared" si="34"/>
        <v>0</v>
      </c>
      <c r="K100" s="7">
        <f t="shared" si="31"/>
        <v>0</v>
      </c>
      <c r="L100" s="31">
        <f t="shared" si="28"/>
        <v>0</v>
      </c>
      <c r="M100" s="31">
        <f t="shared" si="30"/>
        <v>0</v>
      </c>
      <c r="N100" s="7"/>
      <c r="O100" s="7"/>
      <c r="P100" s="7"/>
    </row>
    <row r="101" spans="1:16" x14ac:dyDescent="0.2">
      <c r="A101" s="17">
        <f t="shared" si="29"/>
        <v>78</v>
      </c>
      <c r="B101" s="28" t="s">
        <v>110</v>
      </c>
      <c r="C101" s="7">
        <v>0</v>
      </c>
      <c r="D101" s="7">
        <f t="shared" si="24"/>
        <v>0</v>
      </c>
      <c r="E101" s="7">
        <v>0</v>
      </c>
      <c r="F101" s="7"/>
      <c r="G101" s="30">
        <f t="shared" si="32"/>
        <v>0</v>
      </c>
      <c r="H101" s="7">
        <f t="shared" si="25"/>
        <v>0</v>
      </c>
      <c r="I101" s="7">
        <f t="shared" si="33"/>
        <v>0</v>
      </c>
      <c r="J101" s="7">
        <f t="shared" si="34"/>
        <v>0</v>
      </c>
      <c r="K101" s="7">
        <f t="shared" si="31"/>
        <v>0</v>
      </c>
      <c r="L101" s="31">
        <f t="shared" si="28"/>
        <v>0</v>
      </c>
      <c r="M101" s="31">
        <f t="shared" si="30"/>
        <v>0</v>
      </c>
      <c r="N101" s="7"/>
      <c r="O101" s="7"/>
      <c r="P101" s="7"/>
    </row>
    <row r="102" spans="1:16" x14ac:dyDescent="0.2">
      <c r="A102" s="37">
        <f t="shared" si="29"/>
        <v>79</v>
      </c>
      <c r="B102" s="38" t="s">
        <v>111</v>
      </c>
      <c r="C102" s="7">
        <v>0</v>
      </c>
      <c r="D102" s="7">
        <f t="shared" si="24"/>
        <v>0</v>
      </c>
      <c r="E102" s="7">
        <v>0</v>
      </c>
      <c r="F102" s="7"/>
      <c r="G102" s="30">
        <f t="shared" si="32"/>
        <v>0</v>
      </c>
      <c r="H102" s="7">
        <f t="shared" si="25"/>
        <v>0</v>
      </c>
      <c r="I102" s="7">
        <f t="shared" si="33"/>
        <v>0</v>
      </c>
      <c r="J102" s="7">
        <f t="shared" si="34"/>
        <v>0</v>
      </c>
      <c r="K102" s="7">
        <f t="shared" si="31"/>
        <v>0</v>
      </c>
      <c r="L102" s="31">
        <f t="shared" si="28"/>
        <v>0</v>
      </c>
      <c r="M102" s="31">
        <f t="shared" si="30"/>
        <v>0</v>
      </c>
      <c r="N102" s="7"/>
      <c r="O102" s="7"/>
      <c r="P102" s="7"/>
    </row>
    <row r="103" spans="1:16" x14ac:dyDescent="0.2">
      <c r="A103" s="43"/>
      <c r="B103" s="40" t="s">
        <v>57</v>
      </c>
      <c r="C103" s="35">
        <v>866</v>
      </c>
      <c r="D103" s="11">
        <f>SUM(D69:D102)</f>
        <v>650</v>
      </c>
      <c r="E103" s="11">
        <v>578</v>
      </c>
      <c r="F103" s="11">
        <f>SUM(F69:F102)</f>
        <v>0</v>
      </c>
      <c r="G103" s="11">
        <f t="shared" si="32"/>
        <v>88.92</v>
      </c>
      <c r="H103" s="11">
        <f>SUM(H69:H102)</f>
        <v>-72</v>
      </c>
      <c r="I103" s="11">
        <f>SUM(I69:I102)</f>
        <v>0</v>
      </c>
      <c r="J103" s="11">
        <f>SUM(J69:J102)</f>
        <v>-72</v>
      </c>
      <c r="K103" s="11">
        <f t="shared" si="31"/>
        <v>64</v>
      </c>
      <c r="L103" s="11">
        <f>SUM(L69:L102)</f>
        <v>288</v>
      </c>
      <c r="M103" s="32">
        <f t="shared" si="30"/>
        <v>4.5</v>
      </c>
      <c r="N103" s="11">
        <f>SUM(N69:N102)</f>
        <v>0</v>
      </c>
      <c r="O103" s="11">
        <f>SUM(O69:O102)</f>
        <v>0</v>
      </c>
      <c r="P103" s="11"/>
    </row>
    <row r="104" spans="1:16" ht="43.5" customHeight="1" x14ac:dyDescent="0.2">
      <c r="A104" s="43"/>
      <c r="B104" s="40" t="s">
        <v>89</v>
      </c>
      <c r="C104" s="35">
        <v>93677</v>
      </c>
      <c r="D104" s="11">
        <f>D103+D68+D62+D60</f>
        <v>70258</v>
      </c>
      <c r="E104" s="11">
        <v>79657</v>
      </c>
      <c r="F104" s="11">
        <f>F103+F68+F62+F60</f>
        <v>0</v>
      </c>
      <c r="G104" s="11">
        <f t="shared" si="32"/>
        <v>113.38</v>
      </c>
      <c r="H104" s="11">
        <f>H103+H68+H62+H60</f>
        <v>9399</v>
      </c>
      <c r="I104" s="11">
        <f>I103+I68+I62+I60</f>
        <v>9559</v>
      </c>
      <c r="J104" s="11">
        <f>J103+J68+J62+J60</f>
        <v>-160</v>
      </c>
      <c r="K104" s="11">
        <f t="shared" si="31"/>
        <v>8851</v>
      </c>
      <c r="L104" s="11">
        <f>L103+L68+L62+L60</f>
        <v>14020</v>
      </c>
      <c r="M104" s="32">
        <f t="shared" si="30"/>
        <v>1.6</v>
      </c>
      <c r="N104" s="11">
        <f>N103+N68+N62+N60</f>
        <v>0</v>
      </c>
      <c r="O104" s="11">
        <f>O103+O68+O62+O60</f>
        <v>0</v>
      </c>
      <c r="P104" s="11"/>
    </row>
    <row r="105" spans="1:16" ht="111" x14ac:dyDescent="0.2">
      <c r="A105" s="41"/>
      <c r="B105" s="42" t="s">
        <v>58</v>
      </c>
      <c r="C105" s="36">
        <v>0</v>
      </c>
      <c r="D105" s="7">
        <f>ROUND(C105/12*$D$5,0)</f>
        <v>0</v>
      </c>
      <c r="E105" s="7">
        <v>0</v>
      </c>
      <c r="F105" s="7"/>
      <c r="G105" s="30">
        <f t="shared" si="32"/>
        <v>0</v>
      </c>
      <c r="H105" s="7">
        <f>ROUND(E105-D105,0)</f>
        <v>0</v>
      </c>
      <c r="I105" s="7">
        <f>IFERROR(IF(H105&gt;0,H105,0),0)</f>
        <v>0</v>
      </c>
      <c r="J105" s="7">
        <f>IFERROR(IF(H105&lt;0,H105,0),0)</f>
        <v>0</v>
      </c>
      <c r="K105" s="7">
        <f t="shared" si="31"/>
        <v>0</v>
      </c>
      <c r="L105" s="31">
        <f>ROUND((C105-E105),0)</f>
        <v>0</v>
      </c>
      <c r="M105" s="31">
        <f t="shared" si="30"/>
        <v>0</v>
      </c>
      <c r="N105" s="7"/>
      <c r="O105" s="7"/>
      <c r="P105" s="7"/>
    </row>
    <row r="106" spans="1:16" x14ac:dyDescent="0.2">
      <c r="A106" s="39"/>
      <c r="B106" s="40" t="s">
        <v>59</v>
      </c>
      <c r="C106" s="35">
        <v>93677</v>
      </c>
      <c r="D106" s="11">
        <f t="shared" ref="D106:O106" si="35">D105+D104</f>
        <v>70258</v>
      </c>
      <c r="E106" s="11">
        <v>79657</v>
      </c>
      <c r="F106" s="11"/>
      <c r="G106" s="11">
        <f t="shared" si="32"/>
        <v>113.38</v>
      </c>
      <c r="H106" s="11">
        <f t="shared" si="35"/>
        <v>9399</v>
      </c>
      <c r="I106" s="11">
        <f t="shared" si="35"/>
        <v>9559</v>
      </c>
      <c r="J106" s="11">
        <f t="shared" si="35"/>
        <v>-160</v>
      </c>
      <c r="K106" s="11">
        <f t="shared" si="31"/>
        <v>8851</v>
      </c>
      <c r="L106" s="11">
        <f t="shared" si="35"/>
        <v>14020</v>
      </c>
      <c r="M106" s="11">
        <f t="shared" si="35"/>
        <v>1.6</v>
      </c>
      <c r="N106" s="11">
        <f t="shared" si="35"/>
        <v>0</v>
      </c>
      <c r="O106" s="11">
        <f t="shared" si="35"/>
        <v>0</v>
      </c>
      <c r="P106" s="11"/>
    </row>
    <row r="107" spans="1:16" x14ac:dyDescent="0.2">
      <c r="C107" s="18">
        <v>79676</v>
      </c>
      <c r="J107" s="19"/>
    </row>
    <row r="108" spans="1:16" x14ac:dyDescent="0.2">
      <c r="C108" s="9"/>
      <c r="D108" s="9"/>
      <c r="E108" s="9"/>
      <c r="F108" s="9"/>
      <c r="G108" s="20"/>
      <c r="K108" s="9"/>
      <c r="L108" s="9"/>
      <c r="M108" s="8"/>
      <c r="N108" s="21"/>
    </row>
    <row r="109" spans="1:16" x14ac:dyDescent="0.2">
      <c r="C109" s="9"/>
      <c r="D109" s="9"/>
      <c r="E109" s="9"/>
      <c r="F109" s="9"/>
      <c r="K109" s="9"/>
      <c r="L109" s="9"/>
      <c r="M109" s="9"/>
    </row>
    <row r="110" spans="1:16" x14ac:dyDescent="0.2"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</row>
    <row r="111" spans="1:16" x14ac:dyDescent="0.2">
      <c r="L111" s="9"/>
    </row>
  </sheetData>
  <mergeCells count="16">
    <mergeCell ref="B1:L1"/>
    <mergeCell ref="A13:A14"/>
    <mergeCell ref="B13:B14"/>
    <mergeCell ref="F13:F14"/>
    <mergeCell ref="H13:J13"/>
    <mergeCell ref="C13:C14"/>
    <mergeCell ref="D13:D14"/>
    <mergeCell ref="G13:G14"/>
    <mergeCell ref="E13:E14"/>
    <mergeCell ref="P13:P14"/>
    <mergeCell ref="N13:N14"/>
    <mergeCell ref="D110:O110"/>
    <mergeCell ref="O13:O14"/>
    <mergeCell ref="K13:K14"/>
    <mergeCell ref="L13:L14"/>
    <mergeCell ref="M13:M14"/>
  </mergeCells>
  <conditionalFormatting sqref="P22 P59:P60 P62 P68 P103:P104 P106 D23:D60 C59:D102 C17:C58 G30:O32 G29:P29 G33:P33 G34:O106 E23:F102 D17:F22 C103:F106 G17:O28">
    <cfRule type="cellIs" dxfId="0" priority="8" operator="lessThan">
      <formula>0</formula>
    </cfRule>
  </conditionalFormatting>
  <printOptions horizontalCentered="1" verticalCentered="1"/>
  <pageMargins left="0" right="0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2024-10-14T14:29:53Z</cp:lastPrinted>
  <dcterms:created xsi:type="dcterms:W3CDTF">2022-03-11T06:44:56Z</dcterms:created>
  <dcterms:modified xsi:type="dcterms:W3CDTF">2024-10-14T14:42:57Z</dcterms:modified>
</cp:coreProperties>
</file>